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34" i="1" l="1"/>
  <c r="AW33" i="1"/>
  <c r="AW32" i="1"/>
  <c r="AW31" i="1"/>
  <c r="AW30" i="1"/>
  <c r="AW29" i="1"/>
  <c r="AW28" i="1"/>
  <c r="AW27" i="1"/>
  <c r="AW26" i="1"/>
  <c r="AW25" i="1"/>
  <c r="AW24" i="1"/>
  <c r="AW23" i="1"/>
  <c r="AW22" i="1"/>
  <c r="AW21" i="1"/>
  <c r="AW20" i="1"/>
  <c r="AW19" i="1"/>
  <c r="AW18" i="1"/>
  <c r="CG39" i="1"/>
  <c r="CG40" i="1"/>
  <c r="CE36" i="1"/>
  <c r="CE37" i="1"/>
  <c r="CC18" i="1"/>
  <c r="CC19" i="1"/>
  <c r="CC20" i="1"/>
  <c r="CC22" i="1"/>
  <c r="CC23" i="1"/>
  <c r="CC26" i="1"/>
  <c r="CC27" i="1"/>
  <c r="CC28" i="1"/>
  <c r="CB18" i="1"/>
  <c r="CB19" i="1"/>
  <c r="CB20" i="1"/>
  <c r="CB22" i="1"/>
  <c r="CB23" i="1"/>
  <c r="CB26" i="1"/>
  <c r="CB27" i="1"/>
  <c r="CB28" i="1"/>
  <c r="CB36" i="1"/>
  <c r="CB37" i="1"/>
  <c r="CB39" i="1"/>
  <c r="CB40" i="1"/>
  <c r="BT27" i="1" l="1"/>
  <c r="BT26" i="1" s="1"/>
  <c r="BT28" i="1"/>
  <c r="BT23" i="1"/>
  <c r="BT22" i="1" s="1"/>
  <c r="BT19" i="1" s="1"/>
  <c r="BT40" i="1"/>
  <c r="BT39" i="1" s="1"/>
  <c r="BT20" i="1" l="1"/>
  <c r="BT18" i="1" s="1"/>
  <c r="BY39" i="1"/>
  <c r="BY40" i="1"/>
  <c r="BQ18" i="1" l="1"/>
  <c r="BL40" i="1" l="1"/>
  <c r="BL39" i="1" s="1"/>
  <c r="BL26" i="1" s="1"/>
  <c r="BL20" i="1" s="1"/>
  <c r="BL23" i="1"/>
  <c r="BL22" i="1"/>
  <c r="BL19" i="1" s="1"/>
  <c r="BL18" i="1" s="1"/>
  <c r="BQ20" i="1"/>
  <c r="BQ26" i="1"/>
  <c r="BQ39" i="1"/>
  <c r="BQ40" i="1"/>
  <c r="BQ41" i="1"/>
  <c r="BA43" i="1" l="1"/>
  <c r="BA42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5" i="1"/>
  <c r="BA24" i="1"/>
  <c r="BA23" i="1"/>
  <c r="BA22" i="1"/>
  <c r="BA21" i="1"/>
  <c r="BA19" i="1"/>
  <c r="AV43" i="1"/>
  <c r="AV42" i="1"/>
  <c r="AV41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5" i="1"/>
  <c r="AV24" i="1"/>
  <c r="AV21" i="1"/>
  <c r="BI41" i="1"/>
  <c r="BA41" i="1" s="1"/>
  <c r="BD40" i="1"/>
  <c r="BD23" i="1"/>
  <c r="BD39" i="1" l="1"/>
  <c r="BD26" i="1" s="1"/>
  <c r="BD22" i="1"/>
  <c r="BI40" i="1"/>
  <c r="BI39" i="1" s="1"/>
  <c r="BI26" i="1" s="1"/>
  <c r="BA40" i="1"/>
  <c r="BA39" i="1"/>
  <c r="BD19" i="1"/>
  <c r="AV23" i="1"/>
  <c r="AV40" i="1"/>
  <c r="AV22" i="1" l="1"/>
  <c r="BD20" i="1"/>
  <c r="BD18" i="1" s="1"/>
  <c r="AV39" i="1"/>
  <c r="AV26" i="1"/>
  <c r="CK19" i="1"/>
  <c r="CL19" i="1" s="1"/>
  <c r="AV19" i="1"/>
  <c r="BI20" i="1"/>
  <c r="BA26" i="1"/>
  <c r="AV20" i="1"/>
  <c r="AV18" i="1" l="1"/>
  <c r="BI18" i="1"/>
  <c r="BA18" i="1" s="1"/>
  <c r="BA20" i="1"/>
</calcChain>
</file>

<file path=xl/sharedStrings.xml><?xml version="1.0" encoding="utf-8"?>
<sst xmlns="http://schemas.openxmlformats.org/spreadsheetml/2006/main" count="712" uniqueCount="172">
  <si>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</si>
  <si>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</si>
  <si>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</si>
  <si>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</si>
  <si>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</si>
  <si>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</si>
  <si>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</si>
  <si>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</si>
  <si>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</si>
  <si>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</si>
  <si>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</si>
  <si>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</si>
  <si>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</si>
  <si>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</si>
  <si>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</si>
  <si>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</si>
  <si>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</si>
  <si>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</si>
  <si>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</si>
  <si>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</si>
  <si>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</si>
  <si>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</si>
  <si>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</si>
  <si>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</si>
  <si>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</si>
  <si>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</si>
  <si>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</si>
  <si>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</si>
  <si>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</si>
  <si>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</si>
  <si>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</si>
  <si>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</si>
  <si>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</si>
  <si>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</si>
  <si>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</si>
  <si>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</si>
  <si>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</si>
  <si>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</si>
  <si>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</si>
  <si>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</si>
  <si>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</si>
  <si>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</si>
  <si>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</si>
  <si>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</si>
  <si>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</si>
  <si>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</si>
  <si>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</si>
  <si>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</si>
  <si>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</si>
  <si>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</si>
  <si>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</si>
  <si>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</si>
  <si>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</si>
  <si>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</si>
  <si>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</si>
  <si>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</si>
  <si>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</si>
  <si>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</si>
  <si>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</si>
  <si>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</si>
  <si>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</si>
  <si>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</si>
  <si>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</si>
  <si>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</si>
  <si>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</si>
  <si>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</si>
  <si>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</si>
  <si>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</si>
  <si>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</si>
  <si>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</si>
  <si>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</si>
  <si>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</si>
  <si>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</si>
  <si>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</si>
  <si>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</si>
  <si>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</si>
  <si>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</si>
  <si>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</si>
  <si>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</si>
  <si>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</si>
  <si>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</si>
  <si>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</si>
  <si>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</si>
  <si>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</si>
  <si>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</si>
  <si>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</si>
  <si>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</si>
  <si>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</si>
  <si>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</si>
  <si>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</si>
  <si>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N 13
к приказу Минэнерго России
от 25 апреля 2018 г. N 320</t>
  </si>
  <si>
    <t>Г</t>
  </si>
  <si>
    <t>1.1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</si>
  <si>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</si>
  <si>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</si>
  <si>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</si>
  <si>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</si>
  <si>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</si>
  <si>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</si>
  <si>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</si>
  <si>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</si>
  <si>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</si>
  <si>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</si>
  <si>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</si>
  <si>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</si>
  <si>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</si>
  <si>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</si>
  <si>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</si>
  <si>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</si>
  <si>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</si>
  <si>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</si>
  <si>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</si>
  <si>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</si>
  <si>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</si>
  <si>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</si>
  <si>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</si>
  <si>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</si>
  <si>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</si>
  <si>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</si>
  <si>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1.1.1</t>
  </si>
  <si>
    <t>К-во приборов учета АСКУЭ, шт</t>
  </si>
  <si>
    <t>Покупка техники, шт</t>
  </si>
  <si>
    <t>5.8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</si>
  <si>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</si>
  <si>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</si>
  <si>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К-во приборов учета АСКУЭ, точек</t>
  </si>
  <si>
    <t>5.1.8.</t>
  </si>
  <si>
    <t>6.2.8.</t>
  </si>
  <si>
    <t>6.3.8.</t>
  </si>
  <si>
    <t>6.4.8.</t>
  </si>
  <si>
    <t>5.2.8.</t>
  </si>
  <si>
    <t>5.3.8.</t>
  </si>
  <si>
    <t>5.4.8.</t>
  </si>
  <si>
    <t xml:space="preserve">Отклонение от плана ввода основных средств по итогам отчетного периода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</si>
  <si>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</si>
  <si>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М_1.1.1.1</t>
  </si>
  <si>
    <t>М_1.1.1.2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</si>
  <si>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</si>
  <si>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</si>
  <si>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</si>
  <si>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</si>
  <si>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</si>
  <si>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</si>
  <si>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</si>
  <si>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</si>
  <si>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</si>
  <si>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</si>
  <si>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</si>
  <si>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</si>
  <si>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</si>
  <si>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</si>
  <si>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</si>
  <si>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</si>
  <si>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</si>
  <si>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</si>
  <si>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1.1.1.2                       Класс напряжения НН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</si>
  <si>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</si>
  <si>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</si>
  <si>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</si>
  <si>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</si>
  <si>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</si>
  <si>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</si>
  <si>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</si>
  <si>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</si>
  <si>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АСКУЭ- 1014 шт)</t>
  </si>
  <si>
    <t>1.6.7</t>
  </si>
  <si>
    <t>Покупка: Трактор МТЗ-82.1 Беларус</t>
  </si>
  <si>
    <t>O_1.6.7</t>
  </si>
  <si>
    <t>Принятие основных средств и нематериальных активов к бухгалтерскому учету в 2024 год</t>
  </si>
  <si>
    <t>6.1.7</t>
  </si>
  <si>
    <t>6.1.8.</t>
  </si>
  <si>
    <r>
      <t>Форма 13</t>
    </r>
    <r>
      <rPr>
        <b/>
        <sz val="14"/>
        <color rgb="FF222222"/>
        <rFont val="Times New Roman"/>
        <family val="1"/>
        <charset val="204"/>
      </rPr>
      <t>. Отчет об исполнении плана ввода основных средств по инвестиционным проектам инвестиционной программы (квартальный)
                         за IV квартал 2024 года</t>
    </r>
    <r>
      <rPr>
        <sz val="14"/>
        <color rgb="FF222222"/>
        <rFont val="Times New Roman"/>
        <family val="1"/>
        <charset val="204"/>
      </rPr>
      <t xml:space="preserve">
Отчет о реализации инвестиционной программы АО "Дюртюлинские электрические и тепловые сети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полное наименование субъекта электроэнергетики
Год раскрытия информации: 2025 год
Утвержденные плановые значения показателей приведены в соответствии с приказом Минпрома РБ№ 81-О от 05.07.2024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</si>
</sst>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indexed="8"/>
      <name val="SimSun"/>
      <family val="2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222222"/>
      <name val="Times New Roman"/>
      <family val="1"/>
      <charset val="204"/>
    </font>
    <font>
      <b/>
      <sz val="14"/>
      <color rgb="FF22222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135">
    <xf numFmtId="0" fontId="0" fillId="0" borderId="0" xfId="0"/>
    <xf numFmtId="0" fontId="2" fillId="0" borderId="18" xfId="0" applyFont="1" applyBorder="1" applyAlignment="1">
      <alignment horizontal="center" vertical="center" wrapText="1"/>
    </xf>
    <xf numFmtId="2" fontId="4" fillId="0" borderId="0" xfId="0" applyNumberFormat="1" applyFont="1"/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/>
    <xf numFmtId="0" fontId="13" fillId="0" borderId="15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5" fillId="0" borderId="0" xfId="0" applyFont="1"/>
    <xf numFmtId="0" fontId="13" fillId="0" borderId="37" xfId="0" applyFont="1" applyBorder="1" applyAlignment="1">
      <alignment horizontal="center" vertical="center"/>
    </xf>
    <xf numFmtId="0" fontId="0" fillId="0" borderId="0" xfId="0" applyFill="1"/>
    <xf numFmtId="2" fontId="0" fillId="0" borderId="0" xfId="0" applyNumberFormat="1"/>
    <xf numFmtId="0" fontId="0" fillId="0" borderId="0" xfId="0" applyFont="1"/>
    <xf numFmtId="0" fontId="0" fillId="0" borderId="11" xfId="0" applyFont="1" applyBorder="1"/>
    <xf numFmtId="0" fontId="2" fillId="0" borderId="22" xfId="0" applyFont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42" xfId="0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42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49" fontId="10" fillId="0" borderId="47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49" fontId="3" fillId="0" borderId="35" xfId="0" applyNumberFormat="1" applyFont="1" applyFill="1" applyBorder="1" applyAlignment="1">
      <alignment horizontal="center" vertical="center" wrapText="1"/>
    </xf>
    <xf numFmtId="49" fontId="16" fillId="0" borderId="42" xfId="0" applyNumberFormat="1" applyFont="1" applyFill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49" fontId="3" fillId="0" borderId="36" xfId="2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3" fillId="0" borderId="43" xfId="0" applyNumberFormat="1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2" fontId="14" fillId="0" borderId="34" xfId="0" applyNumberFormat="1" applyFont="1" applyBorder="1" applyAlignment="1">
      <alignment horizontal="center" vertical="center"/>
    </xf>
    <xf numFmtId="10" fontId="14" fillId="0" borderId="38" xfId="0" applyNumberFormat="1" applyFont="1" applyBorder="1" applyAlignment="1">
      <alignment horizontal="center" vertical="center"/>
    </xf>
    <xf numFmtId="10" fontId="14" fillId="0" borderId="39" xfId="0" applyNumberFormat="1" applyFont="1" applyBorder="1" applyAlignment="1">
      <alignment horizontal="center" vertical="center"/>
    </xf>
    <xf numFmtId="10" fontId="13" fillId="0" borderId="39" xfId="0" applyNumberFormat="1" applyFont="1" applyBorder="1" applyAlignment="1">
      <alignment horizontal="center" vertical="center"/>
    </xf>
    <xf numFmtId="10" fontId="13" fillId="0" borderId="39" xfId="0" applyNumberFormat="1" applyFont="1" applyFill="1" applyBorder="1" applyAlignment="1">
      <alignment horizontal="center" vertical="center"/>
    </xf>
    <xf numFmtId="10" fontId="13" fillId="0" borderId="40" xfId="0" applyNumberFormat="1" applyFont="1" applyFill="1" applyBorder="1" applyAlignment="1">
      <alignment horizontal="center" vertical="center"/>
    </xf>
    <xf numFmtId="2" fontId="14" fillId="0" borderId="32" xfId="0" applyNumberFormat="1" applyFont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7" fillId="2" borderId="16" xfId="3" applyNumberFormat="1" applyFont="1" applyFill="1" applyBorder="1" applyAlignment="1">
      <alignment horizontal="center" vertical="center" wrapText="1"/>
    </xf>
    <xf numFmtId="49" fontId="7" fillId="2" borderId="0" xfId="3" applyNumberFormat="1" applyFont="1" applyFill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1" fontId="3" fillId="2" borderId="44" xfId="0" applyNumberFormat="1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14" fillId="2" borderId="54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3"/>
  <sheetViews>
    <sheetView tabSelected="1" zoomScale="69" zoomScaleNormal="69" workbookViewId="0">
      <pane xSplit="2" topLeftCell="AJ1" activePane="topRight" state="frozen"/>
      <selection pane="topRight" activeCell="AP23" sqref="AP23"/>
    </sheetView>
  </sheetViews>
  <sheetFormatPr defaultColWidth="9.140625" defaultRowHeight="15.75" x14ac:dyDescent="0.25"/>
  <cols>
    <col min="1" max="1" width="15" style="5" customWidth="1"/>
    <col min="2" max="2" width="33.42578125" customWidth="1"/>
    <col min="3" max="3" width="15.5703125" style="5" customWidth="1"/>
    <col min="4" max="4" width="15" customWidth="1"/>
    <col min="5" max="5" width="7.7109375" customWidth="1"/>
    <col min="6" max="6" width="9.140625" customWidth="1"/>
    <col min="7" max="7" width="9.5703125" customWidth="1"/>
    <col min="8" max="12" width="7.7109375" customWidth="1"/>
    <col min="13" max="13" width="13.42578125" customWidth="1"/>
    <col min="14" max="14" width="11.42578125" customWidth="1"/>
    <col min="15" max="20" width="7.7109375" customWidth="1"/>
    <col min="21" max="21" width="13.42578125" customWidth="1"/>
    <col min="22" max="22" width="11.85546875" customWidth="1"/>
    <col min="23" max="28" width="7.7109375" customWidth="1"/>
    <col min="29" max="29" width="14" customWidth="1"/>
    <col min="30" max="30" width="11" customWidth="1"/>
    <col min="31" max="31" width="7.7109375" customWidth="1"/>
    <col min="32" max="32" width="9.42578125" customWidth="1"/>
    <col min="33" max="36" width="7.7109375" customWidth="1"/>
    <col min="37" max="38" width="12" customWidth="1"/>
    <col min="39" max="44" width="9.140625" customWidth="1"/>
    <col min="45" max="46" width="12.5703125" customWidth="1"/>
    <col min="47" max="48" width="9.140625" customWidth="1"/>
    <col min="49" max="49" width="12.85546875" customWidth="1"/>
    <col min="50" max="50" width="9.140625" customWidth="1"/>
    <col min="51" max="51" width="9.140625" style="16" customWidth="1"/>
    <col min="52" max="52" width="9.140625" customWidth="1"/>
    <col min="53" max="54" width="13.5703125" customWidth="1"/>
    <col min="55" max="60" width="9.140625" customWidth="1"/>
    <col min="61" max="61" width="14" customWidth="1"/>
    <col min="62" max="62" width="12.42578125" customWidth="1"/>
    <col min="63" max="68" width="9.140625" style="14" customWidth="1"/>
    <col min="69" max="69" width="11.85546875" style="14" customWidth="1"/>
    <col min="70" max="70" width="11.5703125" style="14" customWidth="1"/>
    <col min="71" max="71" width="9.140625" customWidth="1"/>
    <col min="72" max="72" width="9.5703125" customWidth="1"/>
    <col min="73" max="76" width="9.140625" customWidth="1"/>
    <col min="77" max="77" width="10.42578125" customWidth="1"/>
    <col min="78" max="78" width="12.5703125" customWidth="1"/>
    <col min="79" max="79" width="9.140625" customWidth="1"/>
    <col min="80" max="80" width="9.5703125" bestFit="1" customWidth="1"/>
    <col min="85" max="86" width="15.7109375" customWidth="1"/>
    <col min="89" max="89" width="8.42578125" style="2" customWidth="1"/>
    <col min="90" max="90" width="11.7109375" bestFit="1" customWidth="1"/>
    <col min="91" max="91" width="30.42578125" customWidth="1"/>
  </cols>
  <sheetData>
    <row r="1" spans="1:91" ht="54.75" customHeight="1" x14ac:dyDescent="0.25">
      <c r="AX1" s="15"/>
      <c r="BJ1" s="126" t="s">
        <v>90</v>
      </c>
      <c r="BK1" s="126"/>
      <c r="BL1" s="126"/>
    </row>
    <row r="2" spans="1:91" ht="14.25" customHeight="1" x14ac:dyDescent="0.25">
      <c r="A2" s="125" t="s">
        <v>171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</row>
    <row r="3" spans="1:91" ht="15" hidden="1" customHeight="1" x14ac:dyDescent="0.2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25"/>
      <c r="CM3" s="125"/>
    </row>
    <row r="4" spans="1:91" ht="15.75" hidden="1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</row>
    <row r="5" spans="1:91" ht="15" hidden="1" customHeight="1" x14ac:dyDescent="0.2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</row>
    <row r="6" spans="1:91" ht="15.75" hidden="1" customHeight="1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</row>
    <row r="7" spans="1:91" ht="15.75" hidden="1" customHeigh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</row>
    <row r="8" spans="1:91" ht="15" hidden="1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</row>
    <row r="9" spans="1:91" ht="15.75" hidden="1" customHeigh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</row>
    <row r="10" spans="1:91" ht="182.25" customHeight="1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</row>
    <row r="11" spans="1:91" ht="16.5" thickBot="1" x14ac:dyDescent="0.3">
      <c r="A11"/>
      <c r="C11"/>
      <c r="AU11" s="6"/>
      <c r="AV11" s="6"/>
      <c r="AW11" s="6"/>
      <c r="AX11" s="6"/>
      <c r="AY11" s="17"/>
      <c r="AZ11" s="6"/>
      <c r="BA11" s="6"/>
      <c r="BB11" s="6"/>
      <c r="BC11" s="6"/>
      <c r="BG11" s="15"/>
    </row>
    <row r="12" spans="1:91" ht="15.75" customHeight="1" thickBot="1" x14ac:dyDescent="0.3">
      <c r="A12" s="119" t="s">
        <v>0</v>
      </c>
      <c r="B12" s="119" t="s">
        <v>1</v>
      </c>
      <c r="C12" s="119" t="s">
        <v>2</v>
      </c>
      <c r="D12" s="119" t="s">
        <v>14</v>
      </c>
      <c r="E12" s="105" t="s">
        <v>168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7"/>
      <c r="CI12" s="105" t="s">
        <v>133</v>
      </c>
      <c r="CJ12" s="106"/>
      <c r="CK12" s="106"/>
      <c r="CL12" s="107"/>
      <c r="CM12" s="119" t="s">
        <v>3</v>
      </c>
    </row>
    <row r="13" spans="1:91" thickBot="1" x14ac:dyDescent="0.3">
      <c r="A13" s="120"/>
      <c r="B13" s="120"/>
      <c r="C13" s="120"/>
      <c r="D13" s="120"/>
      <c r="E13" s="105" t="s">
        <v>5</v>
      </c>
      <c r="F13" s="106"/>
      <c r="G13" s="106"/>
      <c r="H13" s="106"/>
      <c r="I13" s="106"/>
      <c r="J13" s="106"/>
      <c r="K13" s="106"/>
      <c r="L13" s="106"/>
      <c r="M13" s="106"/>
      <c r="N13" s="106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6" t="s">
        <v>6</v>
      </c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8"/>
      <c r="CI13" s="108"/>
      <c r="CJ13" s="108"/>
      <c r="CK13" s="108"/>
      <c r="CL13" s="109"/>
      <c r="CM13" s="120"/>
    </row>
    <row r="14" spans="1:91" thickBot="1" x14ac:dyDescent="0.3">
      <c r="A14" s="120"/>
      <c r="B14" s="120"/>
      <c r="C14" s="120"/>
      <c r="D14" s="121"/>
      <c r="E14" s="122" t="s">
        <v>8</v>
      </c>
      <c r="F14" s="123"/>
      <c r="G14" s="123"/>
      <c r="H14" s="123"/>
      <c r="I14" s="123"/>
      <c r="J14" s="123"/>
      <c r="K14" s="123"/>
      <c r="L14" s="123"/>
      <c r="M14" s="123"/>
      <c r="N14" s="75"/>
      <c r="O14" s="112" t="s">
        <v>9</v>
      </c>
      <c r="P14" s="112"/>
      <c r="Q14" s="112"/>
      <c r="R14" s="112"/>
      <c r="S14" s="112"/>
      <c r="T14" s="112"/>
      <c r="U14" s="112"/>
      <c r="V14" s="104"/>
      <c r="W14" s="103" t="s">
        <v>10</v>
      </c>
      <c r="X14" s="112"/>
      <c r="Y14" s="112"/>
      <c r="Z14" s="112"/>
      <c r="AA14" s="112"/>
      <c r="AB14" s="112"/>
      <c r="AC14" s="112"/>
      <c r="AD14" s="104"/>
      <c r="AE14" s="103" t="s">
        <v>11</v>
      </c>
      <c r="AF14" s="112"/>
      <c r="AG14" s="112"/>
      <c r="AH14" s="112"/>
      <c r="AI14" s="112"/>
      <c r="AJ14" s="112"/>
      <c r="AK14" s="104"/>
      <c r="AL14" s="76"/>
      <c r="AM14" s="103" t="s">
        <v>12</v>
      </c>
      <c r="AN14" s="112"/>
      <c r="AO14" s="112"/>
      <c r="AP14" s="112"/>
      <c r="AQ14" s="112"/>
      <c r="AR14" s="112"/>
      <c r="AS14" s="112"/>
      <c r="AT14" s="104"/>
      <c r="AU14" s="124" t="s">
        <v>8</v>
      </c>
      <c r="AV14" s="110"/>
      <c r="AW14" s="110"/>
      <c r="AX14" s="110"/>
      <c r="AY14" s="110"/>
      <c r="AZ14" s="110"/>
      <c r="BA14" s="110"/>
      <c r="BB14" s="111"/>
      <c r="BC14" s="127" t="s">
        <v>9</v>
      </c>
      <c r="BD14" s="128"/>
      <c r="BE14" s="128"/>
      <c r="BF14" s="128"/>
      <c r="BG14" s="128"/>
      <c r="BH14" s="128"/>
      <c r="BI14" s="128"/>
      <c r="BJ14" s="129"/>
      <c r="BK14" s="127" t="s">
        <v>10</v>
      </c>
      <c r="BL14" s="128"/>
      <c r="BM14" s="128"/>
      <c r="BN14" s="128"/>
      <c r="BO14" s="128"/>
      <c r="BP14" s="128"/>
      <c r="BQ14" s="128"/>
      <c r="BR14" s="129"/>
      <c r="BS14" s="124" t="s">
        <v>11</v>
      </c>
      <c r="BT14" s="110"/>
      <c r="BU14" s="110"/>
      <c r="BV14" s="110"/>
      <c r="BW14" s="110"/>
      <c r="BX14" s="110"/>
      <c r="BY14" s="110"/>
      <c r="BZ14" s="110"/>
      <c r="CA14" s="113" t="s">
        <v>12</v>
      </c>
      <c r="CB14" s="114"/>
      <c r="CC14" s="114"/>
      <c r="CD14" s="114"/>
      <c r="CE14" s="114"/>
      <c r="CF14" s="114"/>
      <c r="CG14" s="114"/>
      <c r="CH14" s="115"/>
      <c r="CI14" s="110"/>
      <c r="CJ14" s="110"/>
      <c r="CK14" s="110"/>
      <c r="CL14" s="111"/>
      <c r="CM14" s="120"/>
    </row>
    <row r="15" spans="1:91" ht="39.200000000000003" customHeight="1" thickBot="1" x14ac:dyDescent="0.3">
      <c r="A15" s="120"/>
      <c r="B15" s="120"/>
      <c r="C15" s="120"/>
      <c r="D15" s="120"/>
      <c r="E15" s="77" t="s">
        <v>15</v>
      </c>
      <c r="F15" s="124" t="s">
        <v>16</v>
      </c>
      <c r="G15" s="110"/>
      <c r="H15" s="110"/>
      <c r="I15" s="110"/>
      <c r="J15" s="110"/>
      <c r="K15" s="110"/>
      <c r="L15" s="110"/>
      <c r="M15" s="110"/>
      <c r="N15" s="111"/>
      <c r="O15" s="78" t="s">
        <v>15</v>
      </c>
      <c r="P15" s="103" t="s">
        <v>16</v>
      </c>
      <c r="Q15" s="112"/>
      <c r="R15" s="112"/>
      <c r="S15" s="112"/>
      <c r="T15" s="112"/>
      <c r="U15" s="112"/>
      <c r="V15" s="104"/>
      <c r="W15" s="78" t="s">
        <v>15</v>
      </c>
      <c r="X15" s="103" t="s">
        <v>16</v>
      </c>
      <c r="Y15" s="112"/>
      <c r="Z15" s="112"/>
      <c r="AA15" s="112"/>
      <c r="AB15" s="112"/>
      <c r="AC15" s="112"/>
      <c r="AD15" s="104"/>
      <c r="AE15" s="78" t="s">
        <v>15</v>
      </c>
      <c r="AF15" s="103" t="s">
        <v>16</v>
      </c>
      <c r="AG15" s="112"/>
      <c r="AH15" s="112"/>
      <c r="AI15" s="112"/>
      <c r="AJ15" s="112"/>
      <c r="AK15" s="112"/>
      <c r="AL15" s="104"/>
      <c r="AM15" s="78" t="s">
        <v>15</v>
      </c>
      <c r="AN15" s="103" t="s">
        <v>16</v>
      </c>
      <c r="AO15" s="112"/>
      <c r="AP15" s="112"/>
      <c r="AQ15" s="112"/>
      <c r="AR15" s="112"/>
      <c r="AS15" s="112"/>
      <c r="AT15" s="104"/>
      <c r="AU15" s="78" t="s">
        <v>15</v>
      </c>
      <c r="AV15" s="103" t="s">
        <v>16</v>
      </c>
      <c r="AW15" s="112"/>
      <c r="AX15" s="112"/>
      <c r="AY15" s="112"/>
      <c r="AZ15" s="112"/>
      <c r="BA15" s="112"/>
      <c r="BB15" s="104"/>
      <c r="BC15" s="78" t="s">
        <v>15</v>
      </c>
      <c r="BD15" s="103" t="s">
        <v>16</v>
      </c>
      <c r="BE15" s="112"/>
      <c r="BF15" s="112"/>
      <c r="BG15" s="112"/>
      <c r="BH15" s="112"/>
      <c r="BI15" s="112"/>
      <c r="BJ15" s="104"/>
      <c r="BK15" s="78" t="s">
        <v>15</v>
      </c>
      <c r="BL15" s="103" t="s">
        <v>16</v>
      </c>
      <c r="BM15" s="112"/>
      <c r="BN15" s="112"/>
      <c r="BO15" s="112"/>
      <c r="BP15" s="112"/>
      <c r="BQ15" s="112"/>
      <c r="BR15" s="104"/>
      <c r="BS15" s="78" t="s">
        <v>15</v>
      </c>
      <c r="BT15" s="103" t="s">
        <v>16</v>
      </c>
      <c r="BU15" s="112"/>
      <c r="BV15" s="112"/>
      <c r="BW15" s="112"/>
      <c r="BX15" s="112"/>
      <c r="BY15" s="112"/>
      <c r="BZ15" s="104"/>
      <c r="CA15" s="77" t="s">
        <v>15</v>
      </c>
      <c r="CB15" s="124" t="s">
        <v>16</v>
      </c>
      <c r="CC15" s="110"/>
      <c r="CD15" s="110"/>
      <c r="CE15" s="110"/>
      <c r="CF15" s="110"/>
      <c r="CG15" s="111"/>
      <c r="CH15" s="79"/>
      <c r="CI15" s="103" t="s">
        <v>15</v>
      </c>
      <c r="CJ15" s="104"/>
      <c r="CK15" s="103" t="s">
        <v>16</v>
      </c>
      <c r="CL15" s="104"/>
      <c r="CM15" s="120"/>
    </row>
    <row r="16" spans="1:91" ht="84.2" customHeight="1" thickBot="1" x14ac:dyDescent="0.3">
      <c r="A16" s="120"/>
      <c r="B16" s="120"/>
      <c r="C16" s="120"/>
      <c r="D16" s="120"/>
      <c r="E16" s="80" t="s">
        <v>13</v>
      </c>
      <c r="F16" s="80" t="s">
        <v>13</v>
      </c>
      <c r="G16" s="80" t="s">
        <v>17</v>
      </c>
      <c r="H16" s="80" t="s">
        <v>18</v>
      </c>
      <c r="I16" s="80" t="s">
        <v>19</v>
      </c>
      <c r="J16" s="80"/>
      <c r="K16" s="80"/>
      <c r="L16" s="80" t="s">
        <v>20</v>
      </c>
      <c r="M16" s="81" t="s">
        <v>125</v>
      </c>
      <c r="N16" s="82" t="s">
        <v>121</v>
      </c>
      <c r="O16" s="80" t="s">
        <v>13</v>
      </c>
      <c r="P16" s="80" t="s">
        <v>13</v>
      </c>
      <c r="Q16" s="80" t="s">
        <v>17</v>
      </c>
      <c r="R16" s="80" t="s">
        <v>18</v>
      </c>
      <c r="S16" s="80" t="s">
        <v>19</v>
      </c>
      <c r="T16" s="80" t="s">
        <v>20</v>
      </c>
      <c r="U16" s="81" t="s">
        <v>125</v>
      </c>
      <c r="V16" s="82" t="s">
        <v>121</v>
      </c>
      <c r="W16" s="80" t="s">
        <v>13</v>
      </c>
      <c r="X16" s="80" t="s">
        <v>13</v>
      </c>
      <c r="Y16" s="80" t="s">
        <v>17</v>
      </c>
      <c r="Z16" s="80" t="s">
        <v>18</v>
      </c>
      <c r="AA16" s="80" t="s">
        <v>19</v>
      </c>
      <c r="AB16" s="80" t="s">
        <v>20</v>
      </c>
      <c r="AC16" s="81" t="s">
        <v>125</v>
      </c>
      <c r="AD16" s="82" t="s">
        <v>121</v>
      </c>
      <c r="AE16" s="80" t="s">
        <v>13</v>
      </c>
      <c r="AF16" s="80" t="s">
        <v>13</v>
      </c>
      <c r="AG16" s="80" t="s">
        <v>17</v>
      </c>
      <c r="AH16" s="80" t="s">
        <v>18</v>
      </c>
      <c r="AI16" s="80" t="s">
        <v>19</v>
      </c>
      <c r="AJ16" s="80" t="s">
        <v>20</v>
      </c>
      <c r="AK16" s="81" t="s">
        <v>125</v>
      </c>
      <c r="AL16" s="82" t="s">
        <v>121</v>
      </c>
      <c r="AM16" s="80" t="s">
        <v>13</v>
      </c>
      <c r="AN16" s="80" t="s">
        <v>13</v>
      </c>
      <c r="AO16" s="80" t="s">
        <v>17</v>
      </c>
      <c r="AP16" s="80" t="s">
        <v>18</v>
      </c>
      <c r="AQ16" s="80" t="s">
        <v>19</v>
      </c>
      <c r="AR16" s="80" t="s">
        <v>20</v>
      </c>
      <c r="AS16" s="81" t="s">
        <v>125</v>
      </c>
      <c r="AT16" s="82" t="s">
        <v>121</v>
      </c>
      <c r="AU16" s="80" t="s">
        <v>13</v>
      </c>
      <c r="AV16" s="80" t="s">
        <v>13</v>
      </c>
      <c r="AW16" s="80" t="s">
        <v>17</v>
      </c>
      <c r="AX16" s="80" t="s">
        <v>18</v>
      </c>
      <c r="AY16" s="80" t="s">
        <v>19</v>
      </c>
      <c r="AZ16" s="80" t="s">
        <v>20</v>
      </c>
      <c r="BA16" s="81" t="s">
        <v>120</v>
      </c>
      <c r="BB16" s="82" t="s">
        <v>121</v>
      </c>
      <c r="BC16" s="80" t="s">
        <v>13</v>
      </c>
      <c r="BD16" s="80" t="s">
        <v>13</v>
      </c>
      <c r="BE16" s="80" t="s">
        <v>17</v>
      </c>
      <c r="BF16" s="80" t="s">
        <v>18</v>
      </c>
      <c r="BG16" s="80" t="s">
        <v>19</v>
      </c>
      <c r="BH16" s="80" t="s">
        <v>20</v>
      </c>
      <c r="BI16" s="81" t="s">
        <v>125</v>
      </c>
      <c r="BJ16" s="82" t="s">
        <v>121</v>
      </c>
      <c r="BK16" s="80" t="s">
        <v>13</v>
      </c>
      <c r="BL16" s="80" t="s">
        <v>13</v>
      </c>
      <c r="BM16" s="80" t="s">
        <v>17</v>
      </c>
      <c r="BN16" s="80" t="s">
        <v>18</v>
      </c>
      <c r="BO16" s="80" t="s">
        <v>19</v>
      </c>
      <c r="BP16" s="80" t="s">
        <v>20</v>
      </c>
      <c r="BQ16" s="81" t="s">
        <v>125</v>
      </c>
      <c r="BR16" s="82" t="s">
        <v>121</v>
      </c>
      <c r="BS16" s="80" t="s">
        <v>13</v>
      </c>
      <c r="BT16" s="80" t="s">
        <v>13</v>
      </c>
      <c r="BU16" s="80" t="s">
        <v>17</v>
      </c>
      <c r="BV16" s="80" t="s">
        <v>18</v>
      </c>
      <c r="BW16" s="80" t="s">
        <v>19</v>
      </c>
      <c r="BX16" s="80" t="s">
        <v>20</v>
      </c>
      <c r="BY16" s="81" t="s">
        <v>125</v>
      </c>
      <c r="BZ16" s="82" t="s">
        <v>121</v>
      </c>
      <c r="CA16" s="80" t="s">
        <v>13</v>
      </c>
      <c r="CB16" s="80" t="s">
        <v>13</v>
      </c>
      <c r="CC16" s="80" t="s">
        <v>17</v>
      </c>
      <c r="CD16" s="80" t="s">
        <v>18</v>
      </c>
      <c r="CE16" s="80" t="s">
        <v>19</v>
      </c>
      <c r="CF16" s="80" t="s">
        <v>20</v>
      </c>
      <c r="CG16" s="81" t="s">
        <v>120</v>
      </c>
      <c r="CH16" s="82" t="s">
        <v>121</v>
      </c>
      <c r="CI16" s="80" t="s">
        <v>13</v>
      </c>
      <c r="CJ16" s="80" t="s">
        <v>4</v>
      </c>
      <c r="CK16" s="83" t="s">
        <v>13</v>
      </c>
      <c r="CL16" s="80" t="s">
        <v>4</v>
      </c>
      <c r="CM16" s="120"/>
    </row>
    <row r="17" spans="1:91" ht="16.5" thickBot="1" x14ac:dyDescent="0.3">
      <c r="A17" s="18">
        <v>1</v>
      </c>
      <c r="B17" s="3">
        <v>2</v>
      </c>
      <c r="C17" s="1">
        <v>3</v>
      </c>
      <c r="D17" s="4">
        <v>4</v>
      </c>
      <c r="E17" s="84" t="s">
        <v>21</v>
      </c>
      <c r="F17" s="85" t="s">
        <v>22</v>
      </c>
      <c r="G17" s="86" t="s">
        <v>23</v>
      </c>
      <c r="H17" s="85" t="s">
        <v>24</v>
      </c>
      <c r="I17" s="87" t="s">
        <v>25</v>
      </c>
      <c r="J17" s="87"/>
      <c r="K17" s="87"/>
      <c r="L17" s="84" t="s">
        <v>26</v>
      </c>
      <c r="M17" s="84" t="s">
        <v>27</v>
      </c>
      <c r="N17" s="88" t="s">
        <v>122</v>
      </c>
      <c r="O17" s="84" t="s">
        <v>28</v>
      </c>
      <c r="P17" s="89" t="s">
        <v>29</v>
      </c>
      <c r="Q17" s="90" t="s">
        <v>30</v>
      </c>
      <c r="R17" s="87" t="s">
        <v>31</v>
      </c>
      <c r="S17" s="84" t="s">
        <v>32</v>
      </c>
      <c r="T17" s="84" t="s">
        <v>33</v>
      </c>
      <c r="U17" s="84" t="s">
        <v>34</v>
      </c>
      <c r="V17" s="84" t="s">
        <v>126</v>
      </c>
      <c r="W17" s="84" t="s">
        <v>35</v>
      </c>
      <c r="X17" s="84" t="s">
        <v>36</v>
      </c>
      <c r="Y17" s="84" t="s">
        <v>37</v>
      </c>
      <c r="Z17" s="84" t="s">
        <v>38</v>
      </c>
      <c r="AA17" s="84" t="s">
        <v>39</v>
      </c>
      <c r="AB17" s="84" t="s">
        <v>40</v>
      </c>
      <c r="AC17" s="89" t="s">
        <v>41</v>
      </c>
      <c r="AD17" s="89" t="s">
        <v>130</v>
      </c>
      <c r="AE17" s="86" t="s">
        <v>42</v>
      </c>
      <c r="AF17" s="84" t="s">
        <v>43</v>
      </c>
      <c r="AG17" s="84" t="s">
        <v>44</v>
      </c>
      <c r="AH17" s="84" t="s">
        <v>45</v>
      </c>
      <c r="AI17" s="84" t="s">
        <v>46</v>
      </c>
      <c r="AJ17" s="84" t="s">
        <v>47</v>
      </c>
      <c r="AK17" s="84" t="s">
        <v>48</v>
      </c>
      <c r="AL17" s="84" t="s">
        <v>131</v>
      </c>
      <c r="AM17" s="84" t="s">
        <v>49</v>
      </c>
      <c r="AN17" s="84" t="s">
        <v>50</v>
      </c>
      <c r="AO17" s="84" t="s">
        <v>51</v>
      </c>
      <c r="AP17" s="84" t="s">
        <v>52</v>
      </c>
      <c r="AQ17" s="84" t="s">
        <v>53</v>
      </c>
      <c r="AR17" s="84" t="s">
        <v>54</v>
      </c>
      <c r="AS17" s="85" t="s">
        <v>55</v>
      </c>
      <c r="AT17" s="85" t="s">
        <v>132</v>
      </c>
      <c r="AU17" s="87" t="s">
        <v>56</v>
      </c>
      <c r="AV17" s="84" t="s">
        <v>57</v>
      </c>
      <c r="AW17" s="84" t="s">
        <v>58</v>
      </c>
      <c r="AX17" s="84" t="s">
        <v>59</v>
      </c>
      <c r="AY17" s="84" t="s">
        <v>60</v>
      </c>
      <c r="AZ17" s="89" t="s">
        <v>61</v>
      </c>
      <c r="BA17" s="96" t="s">
        <v>62</v>
      </c>
      <c r="BB17" s="87">
        <v>6.8</v>
      </c>
      <c r="BC17" s="84" t="s">
        <v>63</v>
      </c>
      <c r="BD17" s="84" t="s">
        <v>64</v>
      </c>
      <c r="BE17" s="84" t="s">
        <v>65</v>
      </c>
      <c r="BF17" s="84" t="s">
        <v>66</v>
      </c>
      <c r="BG17" s="84" t="s">
        <v>67</v>
      </c>
      <c r="BH17" s="84" t="s">
        <v>68</v>
      </c>
      <c r="BI17" s="88" t="s">
        <v>169</v>
      </c>
      <c r="BJ17" s="88" t="s">
        <v>170</v>
      </c>
      <c r="BK17" s="84" t="s">
        <v>69</v>
      </c>
      <c r="BL17" s="84" t="s">
        <v>70</v>
      </c>
      <c r="BM17" s="84" t="s">
        <v>71</v>
      </c>
      <c r="BN17" s="84" t="s">
        <v>72</v>
      </c>
      <c r="BO17" s="84" t="s">
        <v>73</v>
      </c>
      <c r="BP17" s="84" t="s">
        <v>74</v>
      </c>
      <c r="BQ17" s="84" t="s">
        <v>75</v>
      </c>
      <c r="BR17" s="84" t="s">
        <v>127</v>
      </c>
      <c r="BS17" s="84" t="s">
        <v>76</v>
      </c>
      <c r="BT17" s="84" t="s">
        <v>77</v>
      </c>
      <c r="BU17" s="84" t="s">
        <v>78</v>
      </c>
      <c r="BV17" s="84" t="s">
        <v>79</v>
      </c>
      <c r="BW17" s="84" t="s">
        <v>80</v>
      </c>
      <c r="BX17" s="84" t="s">
        <v>81</v>
      </c>
      <c r="BY17" s="84" t="s">
        <v>82</v>
      </c>
      <c r="BZ17" s="84" t="s">
        <v>128</v>
      </c>
      <c r="CA17" s="84" t="s">
        <v>83</v>
      </c>
      <c r="CB17" s="84" t="s">
        <v>84</v>
      </c>
      <c r="CC17" s="84" t="s">
        <v>85</v>
      </c>
      <c r="CD17" s="84" t="s">
        <v>86</v>
      </c>
      <c r="CE17" s="84" t="s">
        <v>87</v>
      </c>
      <c r="CF17" s="84" t="s">
        <v>88</v>
      </c>
      <c r="CG17" s="84" t="s">
        <v>89</v>
      </c>
      <c r="CH17" s="89" t="s">
        <v>129</v>
      </c>
      <c r="CI17" s="91">
        <v>7</v>
      </c>
      <c r="CJ17" s="92">
        <v>8</v>
      </c>
      <c r="CK17" s="93">
        <v>9</v>
      </c>
      <c r="CL17" s="94">
        <v>10</v>
      </c>
      <c r="CM17" s="29">
        <v>11</v>
      </c>
    </row>
    <row r="18" spans="1:91" s="12" customFormat="1" ht="31.5" x14ac:dyDescent="0.25">
      <c r="A18" s="19" t="s">
        <v>94</v>
      </c>
      <c r="B18" s="20" t="s">
        <v>7</v>
      </c>
      <c r="C18" s="21" t="s">
        <v>91</v>
      </c>
      <c r="D18" s="52">
        <v>39.480000000000004</v>
      </c>
      <c r="E18" s="53" t="s">
        <v>124</v>
      </c>
      <c r="F18" s="10">
        <v>39.480000000000004</v>
      </c>
      <c r="G18" s="10">
        <v>2.65</v>
      </c>
      <c r="H18" s="10" t="s">
        <v>124</v>
      </c>
      <c r="I18" s="10">
        <v>5</v>
      </c>
      <c r="J18" s="10"/>
      <c r="K18" s="10"/>
      <c r="L18" s="10" t="s">
        <v>124</v>
      </c>
      <c r="M18" s="10">
        <v>1014</v>
      </c>
      <c r="N18" s="54">
        <v>1</v>
      </c>
      <c r="O18" s="53" t="s">
        <v>124</v>
      </c>
      <c r="P18" s="10">
        <v>0.39999999999999997</v>
      </c>
      <c r="Q18" s="10">
        <v>0</v>
      </c>
      <c r="R18" s="10">
        <v>0</v>
      </c>
      <c r="S18" s="10">
        <v>0</v>
      </c>
      <c r="T18" s="10">
        <v>0</v>
      </c>
      <c r="U18" s="10">
        <v>26</v>
      </c>
      <c r="V18" s="54">
        <v>0</v>
      </c>
      <c r="W18" s="53" t="s">
        <v>124</v>
      </c>
      <c r="X18" s="10">
        <v>2.88</v>
      </c>
      <c r="Y18" s="10">
        <v>0</v>
      </c>
      <c r="Z18" s="10">
        <v>0</v>
      </c>
      <c r="AA18" s="10">
        <v>0</v>
      </c>
      <c r="AB18" s="10">
        <v>0</v>
      </c>
      <c r="AC18" s="10">
        <v>150</v>
      </c>
      <c r="AD18" s="54">
        <v>0</v>
      </c>
      <c r="AE18" s="53" t="s">
        <v>124</v>
      </c>
      <c r="AF18" s="10">
        <v>6.7799999999999994</v>
      </c>
      <c r="AG18" s="10">
        <v>0.4</v>
      </c>
      <c r="AH18" s="10">
        <v>0</v>
      </c>
      <c r="AI18" s="10">
        <v>0</v>
      </c>
      <c r="AJ18" s="10">
        <v>0</v>
      </c>
      <c r="AK18" s="10">
        <v>418</v>
      </c>
      <c r="AL18" s="10">
        <v>0</v>
      </c>
      <c r="AM18" s="54" t="s">
        <v>124</v>
      </c>
      <c r="AN18" s="55">
        <v>29.420000000000005</v>
      </c>
      <c r="AO18" s="11">
        <v>2.65</v>
      </c>
      <c r="AP18" s="11">
        <v>0</v>
      </c>
      <c r="AQ18" s="11">
        <v>5</v>
      </c>
      <c r="AR18" s="11">
        <v>0</v>
      </c>
      <c r="AS18" s="11">
        <v>420</v>
      </c>
      <c r="AT18" s="56">
        <v>1</v>
      </c>
      <c r="AU18" s="33" t="s">
        <v>124</v>
      </c>
      <c r="AV18" s="70">
        <f>BD18+BL18+BT18+CB18</f>
        <v>39.480000000000004</v>
      </c>
      <c r="AW18" s="70">
        <f>BE18+BM18+BU18+CC18</f>
        <v>2.85</v>
      </c>
      <c r="AX18" s="71">
        <v>0</v>
      </c>
      <c r="AY18" s="71">
        <v>0</v>
      </c>
      <c r="AZ18" s="71">
        <v>0</v>
      </c>
      <c r="BA18" s="95">
        <f t="shared" ref="BA18:BA37" si="0">BI18+BQ18+BY18+CG18</f>
        <v>381</v>
      </c>
      <c r="BB18" s="73">
        <v>0</v>
      </c>
      <c r="BC18" s="7" t="s">
        <v>124</v>
      </c>
      <c r="BD18" s="97">
        <f>BD19+BD20</f>
        <v>0.42</v>
      </c>
      <c r="BE18" s="98">
        <v>0</v>
      </c>
      <c r="BF18" s="98">
        <v>0</v>
      </c>
      <c r="BG18" s="98">
        <v>0</v>
      </c>
      <c r="BH18" s="98">
        <v>0</v>
      </c>
      <c r="BI18" s="97">
        <f>BI20</f>
        <v>37</v>
      </c>
      <c r="BJ18" s="99">
        <v>0</v>
      </c>
      <c r="BK18" s="100" t="s">
        <v>124</v>
      </c>
      <c r="BL18" s="97">
        <f>BL19+BL20+BL21</f>
        <v>2.91</v>
      </c>
      <c r="BM18" s="98">
        <v>0</v>
      </c>
      <c r="BN18" s="98">
        <v>0</v>
      </c>
      <c r="BO18" s="98">
        <v>0</v>
      </c>
      <c r="BP18" s="98">
        <v>0</v>
      </c>
      <c r="BQ18" s="97">
        <f>BQ20</f>
        <v>218</v>
      </c>
      <c r="BR18" s="101">
        <v>0</v>
      </c>
      <c r="BS18" s="33" t="s">
        <v>124</v>
      </c>
      <c r="BT18" s="10">
        <f>BT19+BT20+BT21</f>
        <v>6.93</v>
      </c>
      <c r="BU18" s="8">
        <v>0</v>
      </c>
      <c r="BV18" s="8">
        <v>0</v>
      </c>
      <c r="BW18" s="8">
        <v>0</v>
      </c>
      <c r="BX18" s="8">
        <v>0</v>
      </c>
      <c r="BY18" s="10">
        <v>6</v>
      </c>
      <c r="BZ18" s="131">
        <v>0</v>
      </c>
      <c r="CA18" s="7" t="s">
        <v>124</v>
      </c>
      <c r="CB18" s="11">
        <f>CB19+CB20+CB21</f>
        <v>29.220000000000002</v>
      </c>
      <c r="CC18" s="11">
        <f>CC19+CC20</f>
        <v>2.85</v>
      </c>
      <c r="CD18" s="7">
        <v>0</v>
      </c>
      <c r="CE18" s="11">
        <v>5</v>
      </c>
      <c r="CF18" s="7">
        <v>0</v>
      </c>
      <c r="CG18" s="11">
        <v>120</v>
      </c>
      <c r="CH18" s="7">
        <v>0</v>
      </c>
      <c r="CI18" s="133" t="s">
        <v>124</v>
      </c>
      <c r="CJ18" s="8" t="s">
        <v>124</v>
      </c>
      <c r="CK18" s="61">
        <v>0</v>
      </c>
      <c r="CL18" s="62">
        <v>0</v>
      </c>
      <c r="CM18" s="55"/>
    </row>
    <row r="19" spans="1:91" s="12" customFormat="1" ht="31.5" x14ac:dyDescent="0.25">
      <c r="A19" s="19" t="s">
        <v>95</v>
      </c>
      <c r="B19" s="20" t="s">
        <v>96</v>
      </c>
      <c r="C19" s="21" t="s">
        <v>91</v>
      </c>
      <c r="D19" s="58">
        <v>0.84</v>
      </c>
      <c r="E19" s="59" t="s">
        <v>124</v>
      </c>
      <c r="F19" s="11">
        <v>0.84</v>
      </c>
      <c r="G19" s="11">
        <v>0.4</v>
      </c>
      <c r="H19" s="11" t="s">
        <v>124</v>
      </c>
      <c r="I19" s="11" t="s">
        <v>124</v>
      </c>
      <c r="J19" s="11"/>
      <c r="K19" s="11"/>
      <c r="L19" s="11" t="s">
        <v>124</v>
      </c>
      <c r="M19" s="11" t="s">
        <v>124</v>
      </c>
      <c r="N19" s="60" t="s">
        <v>124</v>
      </c>
      <c r="O19" s="59" t="s">
        <v>124</v>
      </c>
      <c r="P19" s="11">
        <v>0.05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60">
        <v>0</v>
      </c>
      <c r="W19" s="59" t="s">
        <v>124</v>
      </c>
      <c r="X19" s="11">
        <v>0.08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60">
        <v>0</v>
      </c>
      <c r="AE19" s="59" t="s">
        <v>124</v>
      </c>
      <c r="AF19" s="11">
        <v>0.1</v>
      </c>
      <c r="AG19" s="11">
        <v>0.4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60" t="s">
        <v>124</v>
      </c>
      <c r="AN19" s="55">
        <v>0.61</v>
      </c>
      <c r="AO19" s="11">
        <v>0.4</v>
      </c>
      <c r="AP19" s="11">
        <v>0</v>
      </c>
      <c r="AQ19" s="11">
        <v>0</v>
      </c>
      <c r="AR19" s="11">
        <v>0</v>
      </c>
      <c r="AS19" s="11">
        <v>0</v>
      </c>
      <c r="AT19" s="56">
        <v>0</v>
      </c>
      <c r="AU19" s="34" t="s">
        <v>124</v>
      </c>
      <c r="AV19" s="72">
        <f>BD19+BL19+BT19+CB19</f>
        <v>4.8900000000000006</v>
      </c>
      <c r="AW19" s="72">
        <f t="shared" ref="AW19:AW34" si="1">BE19+BM19+BU19+CC19</f>
        <v>0.60000000000000009</v>
      </c>
      <c r="AX19" s="72">
        <v>0</v>
      </c>
      <c r="AY19" s="72">
        <v>0</v>
      </c>
      <c r="AZ19" s="72">
        <v>0</v>
      </c>
      <c r="BA19" s="72">
        <f t="shared" si="0"/>
        <v>0</v>
      </c>
      <c r="BB19" s="74">
        <v>0</v>
      </c>
      <c r="BC19" s="7" t="s">
        <v>124</v>
      </c>
      <c r="BD19" s="102">
        <f>BD22</f>
        <v>0.05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44">
        <v>0</v>
      </c>
      <c r="BK19" s="42" t="s">
        <v>124</v>
      </c>
      <c r="BL19" s="102">
        <f>BL22</f>
        <v>0.08</v>
      </c>
      <c r="BM19" s="30">
        <v>0</v>
      </c>
      <c r="BN19" s="30">
        <v>0</v>
      </c>
      <c r="BO19" s="30">
        <v>0</v>
      </c>
      <c r="BP19" s="30">
        <v>0</v>
      </c>
      <c r="BQ19" s="30">
        <v>0</v>
      </c>
      <c r="BR19" s="43">
        <v>0</v>
      </c>
      <c r="BS19" s="34" t="s">
        <v>124</v>
      </c>
      <c r="BT19" s="11">
        <f>BT22</f>
        <v>0.1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32">
        <v>0</v>
      </c>
      <c r="CA19" s="7" t="s">
        <v>124</v>
      </c>
      <c r="CB19" s="11">
        <f>CB22</f>
        <v>4.66</v>
      </c>
      <c r="CC19" s="11">
        <f>CC22</f>
        <v>0.60000000000000009</v>
      </c>
      <c r="CD19" s="7">
        <v>0</v>
      </c>
      <c r="CE19" s="7">
        <v>0</v>
      </c>
      <c r="CF19" s="7">
        <v>0</v>
      </c>
      <c r="CG19" s="7">
        <v>0</v>
      </c>
      <c r="CH19" s="7">
        <v>0</v>
      </c>
      <c r="CI19" s="13" t="s">
        <v>124</v>
      </c>
      <c r="CJ19" s="7" t="s">
        <v>124</v>
      </c>
      <c r="CK19" s="57">
        <f t="shared" ref="CK19" si="2">BD19-P19</f>
        <v>0</v>
      </c>
      <c r="CL19" s="63">
        <f t="shared" ref="CL19" si="3">CK19/P19</f>
        <v>0</v>
      </c>
      <c r="CM19" s="55"/>
    </row>
    <row r="20" spans="1:91" s="12" customFormat="1" ht="47.25" x14ac:dyDescent="0.25">
      <c r="A20" s="19" t="s">
        <v>97</v>
      </c>
      <c r="B20" s="20" t="s">
        <v>98</v>
      </c>
      <c r="C20" s="21" t="s">
        <v>91</v>
      </c>
      <c r="D20" s="58">
        <v>36.799999999999997</v>
      </c>
      <c r="E20" s="59" t="s">
        <v>124</v>
      </c>
      <c r="F20" s="11">
        <v>36.799999999999997</v>
      </c>
      <c r="G20" s="11">
        <v>2.25</v>
      </c>
      <c r="H20" s="11" t="s">
        <v>124</v>
      </c>
      <c r="I20" s="11">
        <v>5</v>
      </c>
      <c r="J20" s="11"/>
      <c r="K20" s="11"/>
      <c r="L20" s="11" t="s">
        <v>124</v>
      </c>
      <c r="M20" s="11">
        <v>1014</v>
      </c>
      <c r="N20" s="60" t="s">
        <v>124</v>
      </c>
      <c r="O20" s="59" t="s">
        <v>124</v>
      </c>
      <c r="P20" s="11">
        <v>0.35</v>
      </c>
      <c r="Q20" s="11">
        <v>0</v>
      </c>
      <c r="R20" s="11">
        <v>0</v>
      </c>
      <c r="S20" s="11">
        <v>0</v>
      </c>
      <c r="T20" s="11">
        <v>0</v>
      </c>
      <c r="U20" s="11">
        <v>26</v>
      </c>
      <c r="V20" s="60">
        <v>0</v>
      </c>
      <c r="W20" s="59" t="s">
        <v>124</v>
      </c>
      <c r="X20" s="11">
        <v>2.8</v>
      </c>
      <c r="Y20" s="11">
        <v>0</v>
      </c>
      <c r="Z20" s="11">
        <v>0</v>
      </c>
      <c r="AA20" s="11">
        <v>0</v>
      </c>
      <c r="AB20" s="11">
        <v>0</v>
      </c>
      <c r="AC20" s="11">
        <v>150</v>
      </c>
      <c r="AD20" s="60">
        <v>0</v>
      </c>
      <c r="AE20" s="59" t="s">
        <v>124</v>
      </c>
      <c r="AF20" s="11">
        <v>6.68</v>
      </c>
      <c r="AG20" s="11">
        <v>0</v>
      </c>
      <c r="AH20" s="11">
        <v>0</v>
      </c>
      <c r="AI20" s="11">
        <v>0</v>
      </c>
      <c r="AJ20" s="11">
        <v>0</v>
      </c>
      <c r="AK20" s="11">
        <v>418</v>
      </c>
      <c r="AL20" s="11">
        <v>0</v>
      </c>
      <c r="AM20" s="60" t="s">
        <v>124</v>
      </c>
      <c r="AN20" s="55">
        <v>26.969999999999995</v>
      </c>
      <c r="AO20" s="11">
        <v>2.25</v>
      </c>
      <c r="AP20" s="11">
        <v>0</v>
      </c>
      <c r="AQ20" s="11">
        <v>5</v>
      </c>
      <c r="AR20" s="11">
        <v>0</v>
      </c>
      <c r="AS20" s="11">
        <v>420</v>
      </c>
      <c r="AT20" s="56">
        <v>0</v>
      </c>
      <c r="AU20" s="34" t="s">
        <v>124</v>
      </c>
      <c r="AV20" s="72">
        <f t="shared" ref="AV20:AV37" si="4">BD20+BL20+BT20+CB20</f>
        <v>34.590000000000003</v>
      </c>
      <c r="AW20" s="72">
        <f t="shared" si="1"/>
        <v>2.25</v>
      </c>
      <c r="AX20" s="72">
        <v>0</v>
      </c>
      <c r="AY20" s="72">
        <v>0</v>
      </c>
      <c r="AZ20" s="72">
        <v>0</v>
      </c>
      <c r="BA20" s="72">
        <f t="shared" si="0"/>
        <v>381</v>
      </c>
      <c r="BB20" s="74">
        <v>0</v>
      </c>
      <c r="BC20" s="7" t="s">
        <v>124</v>
      </c>
      <c r="BD20" s="102">
        <f>BD26</f>
        <v>0.37</v>
      </c>
      <c r="BE20" s="30">
        <v>0</v>
      </c>
      <c r="BF20" s="30">
        <v>0</v>
      </c>
      <c r="BG20" s="30">
        <v>0</v>
      </c>
      <c r="BH20" s="30">
        <v>0</v>
      </c>
      <c r="BI20" s="102">
        <f>BI26</f>
        <v>37</v>
      </c>
      <c r="BJ20" s="44">
        <v>0</v>
      </c>
      <c r="BK20" s="42" t="s">
        <v>124</v>
      </c>
      <c r="BL20" s="102">
        <f>BL26</f>
        <v>2.83</v>
      </c>
      <c r="BM20" s="30">
        <v>0</v>
      </c>
      <c r="BN20" s="30">
        <v>0</v>
      </c>
      <c r="BO20" s="30">
        <v>0</v>
      </c>
      <c r="BP20" s="30">
        <v>0</v>
      </c>
      <c r="BQ20" s="102">
        <f>BQ26</f>
        <v>218</v>
      </c>
      <c r="BR20" s="43">
        <v>0</v>
      </c>
      <c r="BS20" s="34" t="s">
        <v>124</v>
      </c>
      <c r="BT20" s="11">
        <f>BT26</f>
        <v>6.83</v>
      </c>
      <c r="BU20" s="7">
        <v>0</v>
      </c>
      <c r="BV20" s="7">
        <v>0</v>
      </c>
      <c r="BW20" s="7">
        <v>0</v>
      </c>
      <c r="BX20" s="7">
        <v>0</v>
      </c>
      <c r="BY20" s="11">
        <v>6</v>
      </c>
      <c r="BZ20" s="32">
        <v>0</v>
      </c>
      <c r="CA20" s="7" t="s">
        <v>124</v>
      </c>
      <c r="CB20" s="11">
        <f>CB26</f>
        <v>24.560000000000002</v>
      </c>
      <c r="CC20" s="11">
        <f>CC26</f>
        <v>2.25</v>
      </c>
      <c r="CD20" s="7">
        <v>0</v>
      </c>
      <c r="CE20" s="11">
        <v>5</v>
      </c>
      <c r="CF20" s="7">
        <v>0</v>
      </c>
      <c r="CG20" s="7">
        <v>120</v>
      </c>
      <c r="CH20" s="7">
        <v>0</v>
      </c>
      <c r="CI20" s="13" t="s">
        <v>124</v>
      </c>
      <c r="CJ20" s="7" t="s">
        <v>124</v>
      </c>
      <c r="CK20" s="57"/>
      <c r="CL20" s="63"/>
      <c r="CM20" s="55"/>
    </row>
    <row r="21" spans="1:91" s="12" customFormat="1" ht="31.5" x14ac:dyDescent="0.25">
      <c r="A21" s="19" t="s">
        <v>99</v>
      </c>
      <c r="B21" s="20" t="s">
        <v>100</v>
      </c>
      <c r="C21" s="21" t="s">
        <v>91</v>
      </c>
      <c r="D21" s="58">
        <v>1.84</v>
      </c>
      <c r="E21" s="59" t="s">
        <v>124</v>
      </c>
      <c r="F21" s="11">
        <v>1.84</v>
      </c>
      <c r="G21" s="11" t="s">
        <v>124</v>
      </c>
      <c r="H21" s="11" t="s">
        <v>124</v>
      </c>
      <c r="I21" s="11" t="s">
        <v>124</v>
      </c>
      <c r="J21" s="11"/>
      <c r="K21" s="11"/>
      <c r="L21" s="11" t="s">
        <v>124</v>
      </c>
      <c r="M21" s="11" t="s">
        <v>124</v>
      </c>
      <c r="N21" s="60">
        <v>1</v>
      </c>
      <c r="O21" s="59" t="s">
        <v>124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60">
        <v>0</v>
      </c>
      <c r="W21" s="59" t="s">
        <v>124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60">
        <v>0</v>
      </c>
      <c r="AE21" s="59" t="s">
        <v>124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60" t="s">
        <v>124</v>
      </c>
      <c r="AN21" s="55">
        <v>1.84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56">
        <v>1</v>
      </c>
      <c r="AU21" s="34" t="s">
        <v>124</v>
      </c>
      <c r="AV21" s="11">
        <f t="shared" si="4"/>
        <v>0</v>
      </c>
      <c r="AW21" s="72">
        <f t="shared" si="1"/>
        <v>0</v>
      </c>
      <c r="AX21" s="11">
        <v>0</v>
      </c>
      <c r="AY21" s="11">
        <v>0</v>
      </c>
      <c r="AZ21" s="11">
        <v>0</v>
      </c>
      <c r="BA21" s="11">
        <f t="shared" si="0"/>
        <v>0</v>
      </c>
      <c r="BB21" s="60">
        <v>0</v>
      </c>
      <c r="BC21" s="7" t="s">
        <v>124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32">
        <v>0</v>
      </c>
      <c r="BK21" s="34" t="s">
        <v>124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35">
        <v>0</v>
      </c>
      <c r="BS21" s="34" t="s">
        <v>124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32">
        <v>0</v>
      </c>
      <c r="CA21" s="7" t="s">
        <v>124</v>
      </c>
      <c r="CB21" s="11">
        <v>0</v>
      </c>
      <c r="CC21" s="11">
        <v>0</v>
      </c>
      <c r="CD21" s="7">
        <v>0</v>
      </c>
      <c r="CE21" s="7">
        <v>0</v>
      </c>
      <c r="CF21" s="7">
        <v>0</v>
      </c>
      <c r="CG21" s="7">
        <v>0</v>
      </c>
      <c r="CH21" s="7">
        <v>0</v>
      </c>
      <c r="CI21" s="13" t="s">
        <v>124</v>
      </c>
      <c r="CJ21" s="7" t="s">
        <v>124</v>
      </c>
      <c r="CK21" s="31"/>
      <c r="CL21" s="63"/>
      <c r="CM21" s="55"/>
    </row>
    <row r="22" spans="1:91" s="12" customFormat="1" ht="47.25" x14ac:dyDescent="0.25">
      <c r="A22" s="19" t="s">
        <v>92</v>
      </c>
      <c r="B22" s="20" t="s">
        <v>101</v>
      </c>
      <c r="C22" s="21" t="s">
        <v>91</v>
      </c>
      <c r="D22" s="58">
        <v>0.84</v>
      </c>
      <c r="E22" s="59" t="s">
        <v>124</v>
      </c>
      <c r="F22" s="11">
        <v>0.84</v>
      </c>
      <c r="G22" s="11">
        <v>0.4</v>
      </c>
      <c r="H22" s="11" t="s">
        <v>124</v>
      </c>
      <c r="I22" s="11" t="s">
        <v>124</v>
      </c>
      <c r="J22" s="11"/>
      <c r="K22" s="11"/>
      <c r="L22" s="11" t="s">
        <v>124</v>
      </c>
      <c r="M22" s="11" t="s">
        <v>124</v>
      </c>
      <c r="N22" s="60" t="s">
        <v>124</v>
      </c>
      <c r="O22" s="59" t="s">
        <v>124</v>
      </c>
      <c r="P22" s="11">
        <v>0.05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60">
        <v>0</v>
      </c>
      <c r="W22" s="59" t="s">
        <v>124</v>
      </c>
      <c r="X22" s="11">
        <v>0.08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60">
        <v>0</v>
      </c>
      <c r="AE22" s="59" t="s">
        <v>124</v>
      </c>
      <c r="AF22" s="11">
        <v>0.1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60" t="s">
        <v>124</v>
      </c>
      <c r="AN22" s="55">
        <v>0.61</v>
      </c>
      <c r="AO22" s="11">
        <v>0.4</v>
      </c>
      <c r="AP22" s="11">
        <v>0</v>
      </c>
      <c r="AQ22" s="11">
        <v>0</v>
      </c>
      <c r="AR22" s="11">
        <v>0</v>
      </c>
      <c r="AS22" s="11">
        <v>0</v>
      </c>
      <c r="AT22" s="56">
        <v>0</v>
      </c>
      <c r="AU22" s="34" t="s">
        <v>124</v>
      </c>
      <c r="AV22" s="11">
        <f t="shared" si="4"/>
        <v>4.8900000000000006</v>
      </c>
      <c r="AW22" s="72">
        <f t="shared" si="1"/>
        <v>0.60000000000000009</v>
      </c>
      <c r="AX22" s="11">
        <v>0</v>
      </c>
      <c r="AY22" s="11">
        <v>0</v>
      </c>
      <c r="AZ22" s="11">
        <v>0</v>
      </c>
      <c r="BA22" s="11">
        <f t="shared" si="0"/>
        <v>0</v>
      </c>
      <c r="BB22" s="60">
        <v>0</v>
      </c>
      <c r="BC22" s="7" t="s">
        <v>124</v>
      </c>
      <c r="BD22" s="11">
        <f>BD23</f>
        <v>0.05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32">
        <v>0</v>
      </c>
      <c r="BK22" s="34" t="s">
        <v>124</v>
      </c>
      <c r="BL22" s="11">
        <f>BL23</f>
        <v>0.08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35">
        <v>0</v>
      </c>
      <c r="BS22" s="34" t="s">
        <v>124</v>
      </c>
      <c r="BT22" s="11">
        <f>BT23</f>
        <v>0.1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32">
        <v>0</v>
      </c>
      <c r="CA22" s="7" t="s">
        <v>124</v>
      </c>
      <c r="CB22" s="11">
        <f>CB23</f>
        <v>4.66</v>
      </c>
      <c r="CC22" s="11">
        <f>CC23</f>
        <v>0.60000000000000009</v>
      </c>
      <c r="CD22" s="7">
        <v>0</v>
      </c>
      <c r="CE22" s="7">
        <v>0</v>
      </c>
      <c r="CF22" s="7">
        <v>0</v>
      </c>
      <c r="CG22" s="7">
        <v>0</v>
      </c>
      <c r="CH22" s="7">
        <v>0</v>
      </c>
      <c r="CI22" s="13" t="s">
        <v>124</v>
      </c>
      <c r="CJ22" s="7" t="s">
        <v>124</v>
      </c>
      <c r="CK22" s="31"/>
      <c r="CL22" s="63"/>
      <c r="CM22" s="55"/>
    </row>
    <row r="23" spans="1:91" s="12" customFormat="1" ht="78.75" x14ac:dyDescent="0.25">
      <c r="A23" s="19" t="s">
        <v>119</v>
      </c>
      <c r="B23" s="20" t="s">
        <v>102</v>
      </c>
      <c r="C23" s="21" t="s">
        <v>91</v>
      </c>
      <c r="D23" s="58">
        <v>0.84</v>
      </c>
      <c r="E23" s="59" t="s">
        <v>124</v>
      </c>
      <c r="F23" s="11">
        <v>0.84</v>
      </c>
      <c r="G23" s="11">
        <v>0.4</v>
      </c>
      <c r="H23" s="11" t="s">
        <v>124</v>
      </c>
      <c r="I23" s="11" t="s">
        <v>124</v>
      </c>
      <c r="J23" s="11"/>
      <c r="K23" s="11"/>
      <c r="L23" s="11" t="s">
        <v>124</v>
      </c>
      <c r="M23" s="11" t="s">
        <v>124</v>
      </c>
      <c r="N23" s="60" t="s">
        <v>124</v>
      </c>
      <c r="O23" s="59" t="s">
        <v>124</v>
      </c>
      <c r="P23" s="11">
        <v>0.05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60">
        <v>0</v>
      </c>
      <c r="W23" s="59" t="s">
        <v>124</v>
      </c>
      <c r="X23" s="11">
        <v>0.08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60">
        <v>0</v>
      </c>
      <c r="AE23" s="59" t="s">
        <v>124</v>
      </c>
      <c r="AF23" s="11">
        <v>0.1</v>
      </c>
      <c r="AG23" s="11">
        <v>0.4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60" t="s">
        <v>124</v>
      </c>
      <c r="AN23" s="55">
        <v>0.61</v>
      </c>
      <c r="AO23" s="11">
        <v>0.4</v>
      </c>
      <c r="AP23" s="11">
        <v>0</v>
      </c>
      <c r="AQ23" s="11">
        <v>0</v>
      </c>
      <c r="AR23" s="11">
        <v>0</v>
      </c>
      <c r="AS23" s="11">
        <v>0</v>
      </c>
      <c r="AT23" s="56">
        <v>0</v>
      </c>
      <c r="AU23" s="34" t="s">
        <v>124</v>
      </c>
      <c r="AV23" s="11">
        <f t="shared" si="4"/>
        <v>4.8900000000000006</v>
      </c>
      <c r="AW23" s="72">
        <f t="shared" si="1"/>
        <v>0.60000000000000009</v>
      </c>
      <c r="AX23" s="11">
        <v>0</v>
      </c>
      <c r="AY23" s="11">
        <v>0</v>
      </c>
      <c r="AZ23" s="11">
        <v>0</v>
      </c>
      <c r="BA23" s="11">
        <f t="shared" si="0"/>
        <v>0</v>
      </c>
      <c r="BB23" s="60">
        <v>0</v>
      </c>
      <c r="BC23" s="7" t="s">
        <v>124</v>
      </c>
      <c r="BD23" s="11">
        <f>BD24</f>
        <v>0.05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32">
        <v>0</v>
      </c>
      <c r="BK23" s="34" t="s">
        <v>124</v>
      </c>
      <c r="BL23" s="11">
        <f>BL24</f>
        <v>0.08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35">
        <v>0</v>
      </c>
      <c r="BS23" s="34" t="s">
        <v>124</v>
      </c>
      <c r="BT23" s="11">
        <f>BT24</f>
        <v>0.1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32">
        <v>0</v>
      </c>
      <c r="CA23" s="7" t="s">
        <v>124</v>
      </c>
      <c r="CB23" s="11">
        <f>CB24+CB25</f>
        <v>4.66</v>
      </c>
      <c r="CC23" s="11">
        <f>CC24+CC25</f>
        <v>0.60000000000000009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13" t="s">
        <v>124</v>
      </c>
      <c r="CJ23" s="7" t="s">
        <v>124</v>
      </c>
      <c r="CK23" s="31"/>
      <c r="CL23" s="63"/>
      <c r="CM23" s="55"/>
    </row>
    <row r="24" spans="1:91" ht="94.5" x14ac:dyDescent="0.25">
      <c r="A24" s="22" t="s">
        <v>154</v>
      </c>
      <c r="B24" s="23" t="s">
        <v>123</v>
      </c>
      <c r="C24" s="24" t="s">
        <v>135</v>
      </c>
      <c r="D24" s="38">
        <v>0.42</v>
      </c>
      <c r="E24" s="34" t="s">
        <v>124</v>
      </c>
      <c r="F24" s="7">
        <v>0.42</v>
      </c>
      <c r="G24" s="7">
        <v>0.25</v>
      </c>
      <c r="H24" s="7" t="s">
        <v>124</v>
      </c>
      <c r="I24" s="7" t="s">
        <v>124</v>
      </c>
      <c r="J24" s="7"/>
      <c r="K24" s="7"/>
      <c r="L24" s="7" t="s">
        <v>124</v>
      </c>
      <c r="M24" s="7" t="s">
        <v>124</v>
      </c>
      <c r="N24" s="35" t="s">
        <v>124</v>
      </c>
      <c r="O24" s="34" t="s">
        <v>124</v>
      </c>
      <c r="P24" s="7">
        <v>0.05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5">
        <v>0</v>
      </c>
      <c r="W24" s="34" t="s">
        <v>124</v>
      </c>
      <c r="X24" s="7">
        <v>0.08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35">
        <v>0</v>
      </c>
      <c r="AE24" s="34" t="s">
        <v>124</v>
      </c>
      <c r="AF24" s="7">
        <v>0.1</v>
      </c>
      <c r="AG24" s="7">
        <v>0.25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35" t="s">
        <v>124</v>
      </c>
      <c r="AN24" s="13">
        <v>0.18999999999999995</v>
      </c>
      <c r="AO24" s="7">
        <v>0.25</v>
      </c>
      <c r="AP24" s="7">
        <v>0</v>
      </c>
      <c r="AQ24" s="7">
        <v>0</v>
      </c>
      <c r="AR24" s="7">
        <v>0</v>
      </c>
      <c r="AS24" s="7">
        <v>0</v>
      </c>
      <c r="AT24" s="32">
        <v>0</v>
      </c>
      <c r="AU24" s="34" t="s">
        <v>124</v>
      </c>
      <c r="AV24" s="11">
        <f t="shared" si="4"/>
        <v>0.82</v>
      </c>
      <c r="AW24" s="72">
        <f t="shared" si="1"/>
        <v>0.2</v>
      </c>
      <c r="AX24" s="7">
        <v>0</v>
      </c>
      <c r="AY24" s="7">
        <v>0</v>
      </c>
      <c r="AZ24" s="7">
        <v>0</v>
      </c>
      <c r="BA24" s="11">
        <f t="shared" si="0"/>
        <v>0</v>
      </c>
      <c r="BB24" s="35">
        <v>0</v>
      </c>
      <c r="BC24" s="7" t="s">
        <v>124</v>
      </c>
      <c r="BD24" s="7">
        <v>0.05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32">
        <v>0</v>
      </c>
      <c r="BK24" s="34" t="s">
        <v>124</v>
      </c>
      <c r="BL24" s="7">
        <v>0.08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35">
        <v>0</v>
      </c>
      <c r="BS24" s="34" t="s">
        <v>124</v>
      </c>
      <c r="BT24" s="7">
        <v>0.1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32">
        <v>0</v>
      </c>
      <c r="CA24" s="7" t="s">
        <v>124</v>
      </c>
      <c r="CB24" s="7">
        <v>0.59</v>
      </c>
      <c r="CC24" s="7">
        <v>0.2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13" t="s">
        <v>124</v>
      </c>
      <c r="CJ24" s="7" t="s">
        <v>124</v>
      </c>
      <c r="CK24" s="31"/>
      <c r="CL24" s="64"/>
      <c r="CM24" s="13"/>
    </row>
    <row r="25" spans="1:91" ht="94.5" x14ac:dyDescent="0.25">
      <c r="A25" s="22" t="s">
        <v>155</v>
      </c>
      <c r="B25" s="23" t="s">
        <v>134</v>
      </c>
      <c r="C25" s="24" t="s">
        <v>136</v>
      </c>
      <c r="D25" s="38">
        <v>0.42</v>
      </c>
      <c r="E25" s="34" t="s">
        <v>124</v>
      </c>
      <c r="F25" s="7">
        <v>0.42</v>
      </c>
      <c r="G25" s="7">
        <v>0.15</v>
      </c>
      <c r="H25" s="7" t="s">
        <v>124</v>
      </c>
      <c r="I25" s="7" t="s">
        <v>124</v>
      </c>
      <c r="J25" s="7"/>
      <c r="K25" s="7"/>
      <c r="L25" s="7" t="s">
        <v>124</v>
      </c>
      <c r="M25" s="7" t="s">
        <v>124</v>
      </c>
      <c r="N25" s="35" t="s">
        <v>124</v>
      </c>
      <c r="O25" s="34" t="s">
        <v>124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5">
        <v>0</v>
      </c>
      <c r="W25" s="34" t="s">
        <v>124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35">
        <v>0</v>
      </c>
      <c r="AE25" s="34" t="s">
        <v>124</v>
      </c>
      <c r="AF25" s="7">
        <v>0</v>
      </c>
      <c r="AG25" s="7">
        <v>0.15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35" t="s">
        <v>124</v>
      </c>
      <c r="AN25" s="13">
        <v>0.42</v>
      </c>
      <c r="AO25" s="7">
        <v>0.15</v>
      </c>
      <c r="AP25" s="7">
        <v>0</v>
      </c>
      <c r="AQ25" s="7">
        <v>0</v>
      </c>
      <c r="AR25" s="7">
        <v>0</v>
      </c>
      <c r="AS25" s="7">
        <v>0</v>
      </c>
      <c r="AT25" s="32">
        <v>0</v>
      </c>
      <c r="AU25" s="34" t="s">
        <v>124</v>
      </c>
      <c r="AV25" s="11">
        <f t="shared" si="4"/>
        <v>4.07</v>
      </c>
      <c r="AW25" s="72">
        <f t="shared" si="1"/>
        <v>0.4</v>
      </c>
      <c r="AX25" s="7">
        <v>0</v>
      </c>
      <c r="AY25" s="7">
        <v>0</v>
      </c>
      <c r="AZ25" s="7">
        <v>0</v>
      </c>
      <c r="BA25" s="11">
        <f t="shared" si="0"/>
        <v>0</v>
      </c>
      <c r="BB25" s="35">
        <v>0</v>
      </c>
      <c r="BC25" s="7" t="s">
        <v>124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32">
        <v>0</v>
      </c>
      <c r="BK25" s="34" t="s">
        <v>124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35">
        <v>0</v>
      </c>
      <c r="BS25" s="34" t="s">
        <v>124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32">
        <v>0</v>
      </c>
      <c r="CA25" s="7" t="s">
        <v>124</v>
      </c>
      <c r="CB25" s="7">
        <v>4.07</v>
      </c>
      <c r="CC25" s="7">
        <v>0.4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13" t="s">
        <v>124</v>
      </c>
      <c r="CJ25" s="7" t="s">
        <v>124</v>
      </c>
      <c r="CK25" s="31"/>
      <c r="CL25" s="63"/>
      <c r="CM25" s="13"/>
    </row>
    <row r="26" spans="1:91" s="12" customFormat="1" ht="63" x14ac:dyDescent="0.25">
      <c r="A26" s="19" t="s">
        <v>93</v>
      </c>
      <c r="B26" s="20" t="s">
        <v>103</v>
      </c>
      <c r="C26" s="21" t="s">
        <v>91</v>
      </c>
      <c r="D26" s="58">
        <v>36.799999999999997</v>
      </c>
      <c r="E26" s="59" t="s">
        <v>124</v>
      </c>
      <c r="F26" s="11">
        <v>36.799999999999997</v>
      </c>
      <c r="G26" s="11">
        <v>2.25</v>
      </c>
      <c r="H26" s="11" t="s">
        <v>124</v>
      </c>
      <c r="I26" s="11">
        <v>5</v>
      </c>
      <c r="J26" s="11"/>
      <c r="K26" s="11"/>
      <c r="L26" s="11" t="s">
        <v>124</v>
      </c>
      <c r="M26" s="11">
        <v>1014</v>
      </c>
      <c r="N26" s="60" t="s">
        <v>124</v>
      </c>
      <c r="O26" s="59" t="s">
        <v>124</v>
      </c>
      <c r="P26" s="11">
        <v>0.35</v>
      </c>
      <c r="Q26" s="11">
        <v>0</v>
      </c>
      <c r="R26" s="11">
        <v>0</v>
      </c>
      <c r="S26" s="11">
        <v>0</v>
      </c>
      <c r="T26" s="11">
        <v>0</v>
      </c>
      <c r="U26" s="11">
        <v>26</v>
      </c>
      <c r="V26" s="60">
        <v>0</v>
      </c>
      <c r="W26" s="59" t="s">
        <v>124</v>
      </c>
      <c r="X26" s="11">
        <v>2.8</v>
      </c>
      <c r="Y26" s="11">
        <v>0</v>
      </c>
      <c r="Z26" s="11">
        <v>0</v>
      </c>
      <c r="AA26" s="11">
        <v>0</v>
      </c>
      <c r="AB26" s="11">
        <v>0</v>
      </c>
      <c r="AC26" s="11">
        <v>150</v>
      </c>
      <c r="AD26" s="60">
        <v>0</v>
      </c>
      <c r="AE26" s="59" t="s">
        <v>124</v>
      </c>
      <c r="AF26" s="11">
        <v>6.68</v>
      </c>
      <c r="AG26" s="11">
        <v>0</v>
      </c>
      <c r="AH26" s="11">
        <v>0</v>
      </c>
      <c r="AI26" s="11">
        <v>5</v>
      </c>
      <c r="AJ26" s="11">
        <v>0</v>
      </c>
      <c r="AK26" s="11">
        <v>418</v>
      </c>
      <c r="AL26" s="11">
        <v>0</v>
      </c>
      <c r="AM26" s="60" t="s">
        <v>124</v>
      </c>
      <c r="AN26" s="55">
        <v>26.969999999999995</v>
      </c>
      <c r="AO26" s="11">
        <v>2.25</v>
      </c>
      <c r="AP26" s="11">
        <v>0</v>
      </c>
      <c r="AQ26" s="11">
        <v>5</v>
      </c>
      <c r="AR26" s="11">
        <v>0</v>
      </c>
      <c r="AS26" s="11">
        <v>420</v>
      </c>
      <c r="AT26" s="56">
        <v>0</v>
      </c>
      <c r="AU26" s="34" t="s">
        <v>124</v>
      </c>
      <c r="AV26" s="11">
        <f t="shared" si="4"/>
        <v>34.590000000000003</v>
      </c>
      <c r="AW26" s="72">
        <f t="shared" si="1"/>
        <v>2.25</v>
      </c>
      <c r="AX26" s="11">
        <v>0</v>
      </c>
      <c r="AY26" s="11">
        <v>0</v>
      </c>
      <c r="AZ26" s="11">
        <v>0</v>
      </c>
      <c r="BA26" s="11">
        <f t="shared" si="0"/>
        <v>381</v>
      </c>
      <c r="BB26" s="60">
        <v>0</v>
      </c>
      <c r="BC26" s="7" t="s">
        <v>124</v>
      </c>
      <c r="BD26" s="11">
        <f>BD39</f>
        <v>0.37</v>
      </c>
      <c r="BE26" s="7">
        <v>0</v>
      </c>
      <c r="BF26" s="7">
        <v>0</v>
      </c>
      <c r="BG26" s="7">
        <v>0</v>
      </c>
      <c r="BH26" s="7">
        <v>0</v>
      </c>
      <c r="BI26" s="11">
        <f>BI39</f>
        <v>37</v>
      </c>
      <c r="BJ26" s="32">
        <v>0</v>
      </c>
      <c r="BK26" s="34" t="s">
        <v>124</v>
      </c>
      <c r="BL26" s="11">
        <f>BL39</f>
        <v>2.83</v>
      </c>
      <c r="BM26" s="7">
        <v>0</v>
      </c>
      <c r="BN26" s="7">
        <v>0</v>
      </c>
      <c r="BO26" s="7">
        <v>0</v>
      </c>
      <c r="BP26" s="7">
        <v>0</v>
      </c>
      <c r="BQ26" s="11">
        <f>BQ39</f>
        <v>218</v>
      </c>
      <c r="BR26" s="35">
        <v>0</v>
      </c>
      <c r="BS26" s="34" t="s">
        <v>124</v>
      </c>
      <c r="BT26" s="11">
        <f>BT39+BT27</f>
        <v>6.83</v>
      </c>
      <c r="BU26" s="7">
        <v>0</v>
      </c>
      <c r="BV26" s="7">
        <v>0</v>
      </c>
      <c r="BW26" s="7">
        <v>0</v>
      </c>
      <c r="BX26" s="7">
        <v>0</v>
      </c>
      <c r="BY26" s="7">
        <v>6</v>
      </c>
      <c r="BZ26" s="32">
        <v>0</v>
      </c>
      <c r="CA26" s="7" t="s">
        <v>124</v>
      </c>
      <c r="CB26" s="11">
        <f>CB27+CB36+CB39</f>
        <v>24.560000000000002</v>
      </c>
      <c r="CC26" s="11">
        <f>CC27</f>
        <v>2.25</v>
      </c>
      <c r="CD26" s="7">
        <v>0</v>
      </c>
      <c r="CE26" s="11">
        <v>5</v>
      </c>
      <c r="CF26" s="7">
        <v>0</v>
      </c>
      <c r="CG26" s="7">
        <v>120</v>
      </c>
      <c r="CH26" s="7">
        <v>0</v>
      </c>
      <c r="CI26" s="13" t="s">
        <v>124</v>
      </c>
      <c r="CJ26" s="7" t="s">
        <v>124</v>
      </c>
      <c r="CK26" s="57"/>
      <c r="CL26" s="63"/>
      <c r="CM26" s="55"/>
    </row>
    <row r="27" spans="1:91" s="12" customFormat="1" ht="110.25" x14ac:dyDescent="0.25">
      <c r="A27" s="19" t="s">
        <v>104</v>
      </c>
      <c r="B27" s="20" t="s">
        <v>105</v>
      </c>
      <c r="C27" s="21" t="s">
        <v>91</v>
      </c>
      <c r="D27" s="58">
        <v>13.08</v>
      </c>
      <c r="E27" s="59" t="s">
        <v>124</v>
      </c>
      <c r="F27" s="11">
        <v>13.08</v>
      </c>
      <c r="G27" s="11">
        <v>2.25</v>
      </c>
      <c r="H27" s="11" t="s">
        <v>124</v>
      </c>
      <c r="I27" s="11" t="s">
        <v>124</v>
      </c>
      <c r="J27" s="11"/>
      <c r="K27" s="11"/>
      <c r="L27" s="11" t="s">
        <v>124</v>
      </c>
      <c r="M27" s="11" t="s">
        <v>124</v>
      </c>
      <c r="N27" s="60" t="s">
        <v>124</v>
      </c>
      <c r="O27" s="59" t="s">
        <v>124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60">
        <v>0</v>
      </c>
      <c r="W27" s="59" t="s">
        <v>124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60">
        <v>0</v>
      </c>
      <c r="AE27" s="59" t="s">
        <v>124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60" t="s">
        <v>124</v>
      </c>
      <c r="AN27" s="55">
        <v>13.08</v>
      </c>
      <c r="AO27" s="11">
        <v>2.25</v>
      </c>
      <c r="AP27" s="11">
        <v>0</v>
      </c>
      <c r="AQ27" s="11">
        <v>0</v>
      </c>
      <c r="AR27" s="11">
        <v>0</v>
      </c>
      <c r="AS27" s="11">
        <v>0</v>
      </c>
      <c r="AT27" s="56">
        <v>0</v>
      </c>
      <c r="AU27" s="34" t="s">
        <v>124</v>
      </c>
      <c r="AV27" s="11">
        <f t="shared" si="4"/>
        <v>14.4</v>
      </c>
      <c r="AW27" s="72">
        <f t="shared" si="1"/>
        <v>2.25</v>
      </c>
      <c r="AX27" s="11">
        <v>0</v>
      </c>
      <c r="AY27" s="11">
        <v>0</v>
      </c>
      <c r="AZ27" s="11">
        <v>0</v>
      </c>
      <c r="BA27" s="7">
        <f t="shared" si="0"/>
        <v>0</v>
      </c>
      <c r="BB27" s="60">
        <v>0</v>
      </c>
      <c r="BC27" s="7" t="s">
        <v>124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32">
        <v>0</v>
      </c>
      <c r="BK27" s="34" t="s">
        <v>124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35">
        <v>0</v>
      </c>
      <c r="BS27" s="34" t="s">
        <v>124</v>
      </c>
      <c r="BT27" s="7">
        <f>BT28</f>
        <v>6.75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32">
        <v>0</v>
      </c>
      <c r="CA27" s="7" t="s">
        <v>124</v>
      </c>
      <c r="CB27" s="11">
        <f>CB28</f>
        <v>7.65</v>
      </c>
      <c r="CC27" s="11">
        <f>CC28</f>
        <v>2.25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13" t="s">
        <v>124</v>
      </c>
      <c r="CJ27" s="7" t="s">
        <v>124</v>
      </c>
      <c r="CK27" s="31"/>
      <c r="CL27" s="63"/>
      <c r="CM27" s="55"/>
    </row>
    <row r="28" spans="1:91" s="12" customFormat="1" ht="63" x14ac:dyDescent="0.25">
      <c r="A28" s="19" t="s">
        <v>106</v>
      </c>
      <c r="B28" s="20" t="s">
        <v>107</v>
      </c>
      <c r="C28" s="21" t="s">
        <v>91</v>
      </c>
      <c r="D28" s="58">
        <v>13.08</v>
      </c>
      <c r="E28" s="59" t="s">
        <v>124</v>
      </c>
      <c r="F28" s="11">
        <v>13.08</v>
      </c>
      <c r="G28" s="11">
        <v>0.4</v>
      </c>
      <c r="H28" s="11" t="s">
        <v>124</v>
      </c>
      <c r="I28" s="11" t="s">
        <v>124</v>
      </c>
      <c r="J28" s="11"/>
      <c r="K28" s="11"/>
      <c r="L28" s="11" t="s">
        <v>124</v>
      </c>
      <c r="M28" s="11" t="s">
        <v>124</v>
      </c>
      <c r="N28" s="60" t="s">
        <v>124</v>
      </c>
      <c r="O28" s="59" t="s">
        <v>124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60">
        <v>0</v>
      </c>
      <c r="W28" s="59" t="s">
        <v>124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60">
        <v>0</v>
      </c>
      <c r="AE28" s="59" t="s">
        <v>124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60" t="s">
        <v>124</v>
      </c>
      <c r="AN28" s="55">
        <v>13.08</v>
      </c>
      <c r="AO28" s="11">
        <v>2.25</v>
      </c>
      <c r="AP28" s="11">
        <v>0</v>
      </c>
      <c r="AQ28" s="11">
        <v>0</v>
      </c>
      <c r="AR28" s="11">
        <v>0</v>
      </c>
      <c r="AS28" s="11">
        <v>0</v>
      </c>
      <c r="AT28" s="56">
        <v>0</v>
      </c>
      <c r="AU28" s="34" t="s">
        <v>124</v>
      </c>
      <c r="AV28" s="11">
        <f t="shared" si="4"/>
        <v>14.4</v>
      </c>
      <c r="AW28" s="72">
        <f t="shared" si="1"/>
        <v>2.25</v>
      </c>
      <c r="AX28" s="11">
        <v>0</v>
      </c>
      <c r="AY28" s="11">
        <v>0</v>
      </c>
      <c r="AZ28" s="11">
        <v>0</v>
      </c>
      <c r="BA28" s="7">
        <f t="shared" si="0"/>
        <v>0</v>
      </c>
      <c r="BB28" s="60">
        <v>0</v>
      </c>
      <c r="BC28" s="7" t="s">
        <v>124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32">
        <v>0</v>
      </c>
      <c r="BK28" s="34" t="s">
        <v>124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35">
        <v>0</v>
      </c>
      <c r="BS28" s="34" t="s">
        <v>124</v>
      </c>
      <c r="BT28" s="7">
        <f>BT35</f>
        <v>6.75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32">
        <v>0</v>
      </c>
      <c r="CA28" s="7" t="s">
        <v>124</v>
      </c>
      <c r="CB28" s="11">
        <f>CB29+CB30+CB31+CB32+CB33+CB34+CB35</f>
        <v>7.65</v>
      </c>
      <c r="CC28" s="11">
        <f>CC29+CC30+CC31+CC32+CC33+CC34</f>
        <v>2.25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13" t="s">
        <v>124</v>
      </c>
      <c r="CJ28" s="7" t="s">
        <v>124</v>
      </c>
      <c r="CK28" s="31"/>
      <c r="CL28" s="63"/>
      <c r="CM28" s="55"/>
    </row>
    <row r="29" spans="1:91" ht="63" x14ac:dyDescent="0.25">
      <c r="A29" s="22" t="s">
        <v>137</v>
      </c>
      <c r="B29" s="23" t="s">
        <v>156</v>
      </c>
      <c r="C29" s="24" t="s">
        <v>138</v>
      </c>
      <c r="D29" s="38">
        <v>1.23</v>
      </c>
      <c r="E29" s="34" t="s">
        <v>124</v>
      </c>
      <c r="F29" s="7">
        <v>1.23</v>
      </c>
      <c r="G29" s="7">
        <v>0.4</v>
      </c>
      <c r="H29" s="7" t="s">
        <v>124</v>
      </c>
      <c r="I29" s="7" t="s">
        <v>124</v>
      </c>
      <c r="J29" s="7"/>
      <c r="K29" s="7"/>
      <c r="L29" s="7" t="s">
        <v>124</v>
      </c>
      <c r="M29" s="7" t="s">
        <v>124</v>
      </c>
      <c r="N29" s="35" t="s">
        <v>124</v>
      </c>
      <c r="O29" s="34" t="s">
        <v>124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5">
        <v>0</v>
      </c>
      <c r="W29" s="34" t="s">
        <v>124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35">
        <v>0</v>
      </c>
      <c r="AE29" s="34" t="s">
        <v>124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35" t="s">
        <v>124</v>
      </c>
      <c r="AN29" s="13">
        <v>1.23</v>
      </c>
      <c r="AO29" s="7">
        <v>0.4</v>
      </c>
      <c r="AP29" s="7">
        <v>0</v>
      </c>
      <c r="AQ29" s="7">
        <v>0</v>
      </c>
      <c r="AR29" s="7">
        <v>0</v>
      </c>
      <c r="AS29" s="7">
        <v>0</v>
      </c>
      <c r="AT29" s="32">
        <v>0</v>
      </c>
      <c r="AU29" s="34" t="s">
        <v>124</v>
      </c>
      <c r="AV29" s="11">
        <f t="shared" si="4"/>
        <v>1.3</v>
      </c>
      <c r="AW29" s="72">
        <f t="shared" si="1"/>
        <v>0.4</v>
      </c>
      <c r="AX29" s="7">
        <v>0</v>
      </c>
      <c r="AY29" s="7">
        <v>0</v>
      </c>
      <c r="AZ29" s="7">
        <v>0</v>
      </c>
      <c r="BA29" s="7">
        <f t="shared" si="0"/>
        <v>0</v>
      </c>
      <c r="BB29" s="35">
        <v>0</v>
      </c>
      <c r="BC29" s="7" t="s">
        <v>124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32">
        <v>0</v>
      </c>
      <c r="BK29" s="34" t="s">
        <v>124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35">
        <v>0</v>
      </c>
      <c r="BS29" s="34" t="s">
        <v>124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32">
        <v>0</v>
      </c>
      <c r="CA29" s="7" t="s">
        <v>124</v>
      </c>
      <c r="CB29" s="130">
        <v>1.3</v>
      </c>
      <c r="CC29" s="7">
        <v>0.4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13" t="s">
        <v>124</v>
      </c>
      <c r="CJ29" s="7" t="s">
        <v>124</v>
      </c>
      <c r="CK29" s="31"/>
      <c r="CL29" s="64"/>
      <c r="CM29" s="13"/>
    </row>
    <row r="30" spans="1:91" ht="63" x14ac:dyDescent="0.25">
      <c r="A30" s="23" t="s">
        <v>139</v>
      </c>
      <c r="B30" s="23" t="s">
        <v>140</v>
      </c>
      <c r="C30" s="24" t="s">
        <v>141</v>
      </c>
      <c r="D30" s="38">
        <v>1.23</v>
      </c>
      <c r="E30" s="34" t="s">
        <v>124</v>
      </c>
      <c r="F30" s="7">
        <v>1.23</v>
      </c>
      <c r="G30" s="7">
        <v>0.4</v>
      </c>
      <c r="H30" s="7" t="s">
        <v>124</v>
      </c>
      <c r="I30" s="7" t="s">
        <v>124</v>
      </c>
      <c r="J30" s="7"/>
      <c r="K30" s="7"/>
      <c r="L30" s="7" t="s">
        <v>124</v>
      </c>
      <c r="M30" s="7" t="s">
        <v>124</v>
      </c>
      <c r="N30" s="35" t="s">
        <v>124</v>
      </c>
      <c r="O30" s="34" t="s">
        <v>124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5">
        <v>0</v>
      </c>
      <c r="W30" s="34" t="s">
        <v>124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35">
        <v>0</v>
      </c>
      <c r="AE30" s="34" t="s">
        <v>124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35" t="s">
        <v>124</v>
      </c>
      <c r="AN30" s="13">
        <v>1.23</v>
      </c>
      <c r="AO30" s="7">
        <v>0.4</v>
      </c>
      <c r="AP30" s="7">
        <v>0</v>
      </c>
      <c r="AQ30" s="7">
        <v>0</v>
      </c>
      <c r="AR30" s="7">
        <v>0</v>
      </c>
      <c r="AS30" s="7">
        <v>0</v>
      </c>
      <c r="AT30" s="32">
        <v>0</v>
      </c>
      <c r="AU30" s="34" t="s">
        <v>124</v>
      </c>
      <c r="AV30" s="11">
        <f t="shared" si="4"/>
        <v>1.3</v>
      </c>
      <c r="AW30" s="72">
        <f t="shared" si="1"/>
        <v>0.4</v>
      </c>
      <c r="AX30" s="7">
        <v>0</v>
      </c>
      <c r="AY30" s="7">
        <v>0</v>
      </c>
      <c r="AZ30" s="7">
        <v>0</v>
      </c>
      <c r="BA30" s="7">
        <f t="shared" si="0"/>
        <v>0</v>
      </c>
      <c r="BB30" s="35">
        <v>0</v>
      </c>
      <c r="BC30" s="7" t="s">
        <v>124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32">
        <v>0</v>
      </c>
      <c r="BK30" s="34" t="s">
        <v>124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35">
        <v>0</v>
      </c>
      <c r="BS30" s="34" t="s">
        <v>124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32">
        <v>0</v>
      </c>
      <c r="CA30" s="7" t="s">
        <v>124</v>
      </c>
      <c r="CB30" s="130">
        <v>1.3</v>
      </c>
      <c r="CC30" s="7">
        <v>0.4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13" t="s">
        <v>124</v>
      </c>
      <c r="CJ30" s="7" t="s">
        <v>124</v>
      </c>
      <c r="CK30" s="31"/>
      <c r="CL30" s="64"/>
      <c r="CM30" s="13"/>
    </row>
    <row r="31" spans="1:91" ht="63" x14ac:dyDescent="0.25">
      <c r="A31" s="23" t="s">
        <v>142</v>
      </c>
      <c r="B31" s="23" t="s">
        <v>157</v>
      </c>
      <c r="C31" s="24" t="s">
        <v>143</v>
      </c>
      <c r="D31" s="38">
        <v>1.23</v>
      </c>
      <c r="E31" s="34" t="s">
        <v>124</v>
      </c>
      <c r="F31" s="7">
        <v>1.23</v>
      </c>
      <c r="G31" s="7">
        <v>0.4</v>
      </c>
      <c r="H31" s="7" t="s">
        <v>124</v>
      </c>
      <c r="I31" s="7" t="s">
        <v>124</v>
      </c>
      <c r="J31" s="7"/>
      <c r="K31" s="7"/>
      <c r="L31" s="7" t="s">
        <v>124</v>
      </c>
      <c r="M31" s="7" t="s">
        <v>124</v>
      </c>
      <c r="N31" s="35" t="s">
        <v>124</v>
      </c>
      <c r="O31" s="34" t="s">
        <v>124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5">
        <v>0</v>
      </c>
      <c r="W31" s="34" t="s">
        <v>124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35">
        <v>0</v>
      </c>
      <c r="AE31" s="34" t="s">
        <v>124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35" t="s">
        <v>124</v>
      </c>
      <c r="AN31" s="13">
        <v>1.23</v>
      </c>
      <c r="AO31" s="7">
        <v>0.4</v>
      </c>
      <c r="AP31" s="7">
        <v>0</v>
      </c>
      <c r="AQ31" s="7">
        <v>0</v>
      </c>
      <c r="AR31" s="7">
        <v>0</v>
      </c>
      <c r="AS31" s="7">
        <v>0</v>
      </c>
      <c r="AT31" s="32">
        <v>0</v>
      </c>
      <c r="AU31" s="34" t="s">
        <v>124</v>
      </c>
      <c r="AV31" s="11">
        <f t="shared" si="4"/>
        <v>1.27</v>
      </c>
      <c r="AW31" s="72">
        <f t="shared" si="1"/>
        <v>0.4</v>
      </c>
      <c r="AX31" s="7">
        <v>0</v>
      </c>
      <c r="AY31" s="7">
        <v>0</v>
      </c>
      <c r="AZ31" s="7">
        <v>0</v>
      </c>
      <c r="BA31" s="7">
        <f t="shared" si="0"/>
        <v>0</v>
      </c>
      <c r="BB31" s="35">
        <v>0</v>
      </c>
      <c r="BC31" s="7" t="s">
        <v>124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32">
        <v>0</v>
      </c>
      <c r="BK31" s="34" t="s">
        <v>124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35">
        <v>0</v>
      </c>
      <c r="BS31" s="34" t="s">
        <v>124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32">
        <v>0</v>
      </c>
      <c r="CA31" s="7" t="s">
        <v>124</v>
      </c>
      <c r="CB31" s="130">
        <v>1.27</v>
      </c>
      <c r="CC31" s="7">
        <v>0.4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13" t="s">
        <v>124</v>
      </c>
      <c r="CJ31" s="7" t="s">
        <v>124</v>
      </c>
      <c r="CK31" s="31"/>
      <c r="CL31" s="64"/>
      <c r="CM31" s="13"/>
    </row>
    <row r="32" spans="1:91" ht="63" x14ac:dyDescent="0.25">
      <c r="A32" s="23" t="s">
        <v>144</v>
      </c>
      <c r="B32" s="23" t="s">
        <v>145</v>
      </c>
      <c r="C32" s="24" t="s">
        <v>146</v>
      </c>
      <c r="D32" s="38">
        <v>1.23</v>
      </c>
      <c r="E32" s="34" t="s">
        <v>124</v>
      </c>
      <c r="F32" s="7">
        <v>1.23</v>
      </c>
      <c r="G32" s="7">
        <v>0.4</v>
      </c>
      <c r="H32" s="7" t="s">
        <v>124</v>
      </c>
      <c r="I32" s="7" t="s">
        <v>124</v>
      </c>
      <c r="J32" s="7"/>
      <c r="K32" s="7"/>
      <c r="L32" s="7" t="s">
        <v>124</v>
      </c>
      <c r="M32" s="7" t="s">
        <v>124</v>
      </c>
      <c r="N32" s="35" t="s">
        <v>124</v>
      </c>
      <c r="O32" s="34" t="s">
        <v>124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5">
        <v>0</v>
      </c>
      <c r="W32" s="34" t="s">
        <v>124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35">
        <v>0</v>
      </c>
      <c r="AE32" s="34" t="s">
        <v>124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35" t="s">
        <v>124</v>
      </c>
      <c r="AN32" s="13">
        <v>1.23</v>
      </c>
      <c r="AO32" s="7">
        <v>0.4</v>
      </c>
      <c r="AP32" s="7">
        <v>0</v>
      </c>
      <c r="AQ32" s="7">
        <v>0</v>
      </c>
      <c r="AR32" s="7">
        <v>0</v>
      </c>
      <c r="AS32" s="7">
        <v>0</v>
      </c>
      <c r="AT32" s="32">
        <v>0</v>
      </c>
      <c r="AU32" s="34" t="s">
        <v>124</v>
      </c>
      <c r="AV32" s="11">
        <f t="shared" si="4"/>
        <v>1.27</v>
      </c>
      <c r="AW32" s="72">
        <f t="shared" si="1"/>
        <v>0.4</v>
      </c>
      <c r="AX32" s="7">
        <v>0</v>
      </c>
      <c r="AY32" s="7">
        <v>0</v>
      </c>
      <c r="AZ32" s="7">
        <v>0</v>
      </c>
      <c r="BA32" s="7">
        <f t="shared" si="0"/>
        <v>0</v>
      </c>
      <c r="BB32" s="35">
        <v>0</v>
      </c>
      <c r="BC32" s="7" t="s">
        <v>124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32">
        <v>0</v>
      </c>
      <c r="BK32" s="34" t="s">
        <v>124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35">
        <v>0</v>
      </c>
      <c r="BS32" s="34" t="s">
        <v>124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32">
        <v>0</v>
      </c>
      <c r="CA32" s="7" t="s">
        <v>124</v>
      </c>
      <c r="CB32" s="130">
        <v>1.27</v>
      </c>
      <c r="CC32" s="7">
        <v>0.4</v>
      </c>
      <c r="CD32" s="7">
        <v>0</v>
      </c>
      <c r="CE32" s="7">
        <v>0</v>
      </c>
      <c r="CF32" s="7">
        <v>0</v>
      </c>
      <c r="CG32" s="7">
        <v>0</v>
      </c>
      <c r="CH32" s="7">
        <v>0</v>
      </c>
      <c r="CI32" s="13" t="s">
        <v>124</v>
      </c>
      <c r="CJ32" s="7" t="s">
        <v>124</v>
      </c>
      <c r="CK32" s="31"/>
      <c r="CL32" s="64"/>
      <c r="CM32" s="13"/>
    </row>
    <row r="33" spans="1:91" ht="63" x14ac:dyDescent="0.25">
      <c r="A33" s="23" t="s">
        <v>147</v>
      </c>
      <c r="B33" s="23" t="s">
        <v>158</v>
      </c>
      <c r="C33" s="24" t="s">
        <v>148</v>
      </c>
      <c r="D33" s="38">
        <v>1.1100000000000001</v>
      </c>
      <c r="E33" s="34" t="s">
        <v>124</v>
      </c>
      <c r="F33" s="7">
        <v>1.1100000000000001</v>
      </c>
      <c r="G33" s="7">
        <v>0.25</v>
      </c>
      <c r="H33" s="7" t="s">
        <v>124</v>
      </c>
      <c r="I33" s="7" t="s">
        <v>124</v>
      </c>
      <c r="J33" s="7"/>
      <c r="K33" s="7"/>
      <c r="L33" s="7" t="s">
        <v>124</v>
      </c>
      <c r="M33" s="7" t="s">
        <v>124</v>
      </c>
      <c r="N33" s="35" t="s">
        <v>124</v>
      </c>
      <c r="O33" s="34" t="s">
        <v>124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5">
        <v>0</v>
      </c>
      <c r="W33" s="34" t="s">
        <v>124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35">
        <v>0</v>
      </c>
      <c r="AE33" s="34" t="s">
        <v>124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35" t="s">
        <v>124</v>
      </c>
      <c r="AN33" s="13">
        <v>1.1100000000000001</v>
      </c>
      <c r="AO33" s="7">
        <v>0.25</v>
      </c>
      <c r="AP33" s="7">
        <v>0</v>
      </c>
      <c r="AQ33" s="7">
        <v>0</v>
      </c>
      <c r="AR33" s="7">
        <v>0</v>
      </c>
      <c r="AS33" s="7">
        <v>0</v>
      </c>
      <c r="AT33" s="32">
        <v>0</v>
      </c>
      <c r="AU33" s="34" t="s">
        <v>124</v>
      </c>
      <c r="AV33" s="11">
        <f t="shared" si="4"/>
        <v>1.2</v>
      </c>
      <c r="AW33" s="72">
        <f t="shared" si="1"/>
        <v>0.25</v>
      </c>
      <c r="AX33" s="7">
        <v>0</v>
      </c>
      <c r="AY33" s="7">
        <v>0</v>
      </c>
      <c r="AZ33" s="7">
        <v>0</v>
      </c>
      <c r="BA33" s="7">
        <f t="shared" si="0"/>
        <v>0</v>
      </c>
      <c r="BB33" s="35">
        <v>0</v>
      </c>
      <c r="BC33" s="7" t="s">
        <v>124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32">
        <v>0</v>
      </c>
      <c r="BK33" s="34" t="s">
        <v>124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35">
        <v>0</v>
      </c>
      <c r="BS33" s="34" t="s">
        <v>124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32">
        <v>0</v>
      </c>
      <c r="CA33" s="7" t="s">
        <v>124</v>
      </c>
      <c r="CB33" s="130">
        <v>1.2</v>
      </c>
      <c r="CC33" s="7">
        <v>0.25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13" t="s">
        <v>124</v>
      </c>
      <c r="CJ33" s="7" t="s">
        <v>124</v>
      </c>
      <c r="CK33" s="31"/>
      <c r="CL33" s="64"/>
      <c r="CM33" s="13"/>
    </row>
    <row r="34" spans="1:91" ht="63" x14ac:dyDescent="0.25">
      <c r="A34" s="23" t="s">
        <v>149</v>
      </c>
      <c r="B34" s="23" t="s">
        <v>159</v>
      </c>
      <c r="C34" s="24" t="s">
        <v>150</v>
      </c>
      <c r="D34" s="38">
        <v>1.23</v>
      </c>
      <c r="E34" s="34" t="s">
        <v>124</v>
      </c>
      <c r="F34" s="7">
        <v>1.23</v>
      </c>
      <c r="G34" s="7">
        <v>0.4</v>
      </c>
      <c r="H34" s="7" t="s">
        <v>124</v>
      </c>
      <c r="I34" s="7" t="s">
        <v>124</v>
      </c>
      <c r="J34" s="7"/>
      <c r="K34" s="7"/>
      <c r="L34" s="7" t="s">
        <v>124</v>
      </c>
      <c r="M34" s="7" t="s">
        <v>124</v>
      </c>
      <c r="N34" s="35" t="s">
        <v>124</v>
      </c>
      <c r="O34" s="34" t="s">
        <v>124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5">
        <v>0</v>
      </c>
      <c r="W34" s="34" t="s">
        <v>124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35">
        <v>0</v>
      </c>
      <c r="AE34" s="34" t="s">
        <v>124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35" t="s">
        <v>124</v>
      </c>
      <c r="AN34" s="13">
        <v>1.23</v>
      </c>
      <c r="AO34" s="7">
        <v>0.4</v>
      </c>
      <c r="AP34" s="7">
        <v>0</v>
      </c>
      <c r="AQ34" s="7">
        <v>0</v>
      </c>
      <c r="AR34" s="7">
        <v>0</v>
      </c>
      <c r="AS34" s="7">
        <v>0</v>
      </c>
      <c r="AT34" s="32">
        <v>0</v>
      </c>
      <c r="AU34" s="34" t="s">
        <v>124</v>
      </c>
      <c r="AV34" s="11">
        <f t="shared" si="4"/>
        <v>1.31</v>
      </c>
      <c r="AW34" s="72">
        <f t="shared" si="1"/>
        <v>0.4</v>
      </c>
      <c r="AX34" s="7">
        <v>0</v>
      </c>
      <c r="AY34" s="7">
        <v>0</v>
      </c>
      <c r="AZ34" s="7">
        <v>0</v>
      </c>
      <c r="BA34" s="7">
        <f t="shared" si="0"/>
        <v>0</v>
      </c>
      <c r="BB34" s="35">
        <v>0</v>
      </c>
      <c r="BC34" s="7" t="s">
        <v>124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32">
        <v>0</v>
      </c>
      <c r="BK34" s="34" t="s">
        <v>124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35">
        <v>0</v>
      </c>
      <c r="BS34" s="34" t="s">
        <v>124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32">
        <v>0</v>
      </c>
      <c r="CA34" s="7" t="s">
        <v>124</v>
      </c>
      <c r="CB34" s="130">
        <v>1.31</v>
      </c>
      <c r="CC34" s="7">
        <v>0.4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13" t="s">
        <v>124</v>
      </c>
      <c r="CJ34" s="7" t="s">
        <v>124</v>
      </c>
      <c r="CK34" s="31"/>
      <c r="CL34" s="64"/>
      <c r="CM34" s="13"/>
    </row>
    <row r="35" spans="1:91" s="14" customFormat="1" ht="63" x14ac:dyDescent="0.25">
      <c r="A35" s="39" t="s">
        <v>160</v>
      </c>
      <c r="B35" s="23" t="s">
        <v>161</v>
      </c>
      <c r="C35" s="40" t="s">
        <v>162</v>
      </c>
      <c r="D35" s="41">
        <v>5.82</v>
      </c>
      <c r="E35" s="42">
        <v>0</v>
      </c>
      <c r="F35" s="30">
        <v>5.82</v>
      </c>
      <c r="G35" s="30">
        <v>0</v>
      </c>
      <c r="H35" s="30">
        <v>0</v>
      </c>
      <c r="I35" s="30">
        <v>0</v>
      </c>
      <c r="J35" s="30"/>
      <c r="K35" s="30"/>
      <c r="L35" s="30">
        <v>0</v>
      </c>
      <c r="M35" s="30">
        <v>0</v>
      </c>
      <c r="N35" s="43">
        <v>0</v>
      </c>
      <c r="O35" s="42" t="s">
        <v>124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43">
        <v>0</v>
      </c>
      <c r="W35" s="42" t="s">
        <v>124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43">
        <v>0</v>
      </c>
      <c r="AE35" s="42" t="s">
        <v>124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43" t="s">
        <v>124</v>
      </c>
      <c r="AN35" s="37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44">
        <v>0</v>
      </c>
      <c r="AU35" s="34" t="s">
        <v>124</v>
      </c>
      <c r="AV35" s="11">
        <f t="shared" si="4"/>
        <v>6.75</v>
      </c>
      <c r="AW35" s="30">
        <v>0</v>
      </c>
      <c r="AX35" s="30">
        <v>0</v>
      </c>
      <c r="AY35" s="30">
        <v>0</v>
      </c>
      <c r="AZ35" s="30">
        <v>0</v>
      </c>
      <c r="BA35" s="7">
        <f t="shared" si="0"/>
        <v>0</v>
      </c>
      <c r="BB35" s="43">
        <v>0</v>
      </c>
      <c r="BC35" s="7" t="s">
        <v>124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44">
        <v>0</v>
      </c>
      <c r="BK35" s="34" t="s">
        <v>124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35">
        <v>0</v>
      </c>
      <c r="BS35" s="34" t="s">
        <v>124</v>
      </c>
      <c r="BT35" s="7">
        <v>6.75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32">
        <v>0</v>
      </c>
      <c r="CA35" s="7" t="s">
        <v>124</v>
      </c>
      <c r="CB35" s="30">
        <v>0</v>
      </c>
      <c r="CC35" s="32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13" t="s">
        <v>124</v>
      </c>
      <c r="CJ35" s="7" t="s">
        <v>124</v>
      </c>
      <c r="CK35" s="31"/>
      <c r="CL35" s="65"/>
      <c r="CM35" s="37"/>
    </row>
    <row r="36" spans="1:91" s="12" customFormat="1" ht="78.75" x14ac:dyDescent="0.25">
      <c r="A36" s="19" t="s">
        <v>108</v>
      </c>
      <c r="B36" s="20" t="s">
        <v>109</v>
      </c>
      <c r="C36" s="21" t="s">
        <v>91</v>
      </c>
      <c r="D36" s="58">
        <v>7.21</v>
      </c>
      <c r="E36" s="59" t="s">
        <v>124</v>
      </c>
      <c r="F36" s="11">
        <v>7.21</v>
      </c>
      <c r="G36" s="11" t="s">
        <v>124</v>
      </c>
      <c r="H36" s="11" t="s">
        <v>124</v>
      </c>
      <c r="I36" s="11">
        <v>5</v>
      </c>
      <c r="J36" s="11"/>
      <c r="K36" s="11"/>
      <c r="L36" s="11" t="s">
        <v>124</v>
      </c>
      <c r="M36" s="11" t="s">
        <v>124</v>
      </c>
      <c r="N36" s="60" t="s">
        <v>124</v>
      </c>
      <c r="O36" s="59" t="s">
        <v>124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60">
        <v>0</v>
      </c>
      <c r="W36" s="59" t="s">
        <v>124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60">
        <v>0</v>
      </c>
      <c r="AE36" s="59" t="s">
        <v>124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60" t="s">
        <v>124</v>
      </c>
      <c r="AN36" s="55">
        <v>7.21</v>
      </c>
      <c r="AO36" s="11">
        <v>0</v>
      </c>
      <c r="AP36" s="11">
        <v>0</v>
      </c>
      <c r="AQ36" s="11">
        <v>5</v>
      </c>
      <c r="AR36" s="11">
        <v>0</v>
      </c>
      <c r="AS36" s="11">
        <v>0</v>
      </c>
      <c r="AT36" s="56">
        <v>0</v>
      </c>
      <c r="AU36" s="34" t="s">
        <v>124</v>
      </c>
      <c r="AV36" s="11">
        <f t="shared" si="4"/>
        <v>7.2</v>
      </c>
      <c r="AW36" s="11">
        <v>0</v>
      </c>
      <c r="AX36" s="11">
        <v>0</v>
      </c>
      <c r="AY36" s="11">
        <v>0</v>
      </c>
      <c r="AZ36" s="11">
        <v>0</v>
      </c>
      <c r="BA36" s="7">
        <f t="shared" si="0"/>
        <v>0</v>
      </c>
      <c r="BB36" s="60">
        <v>0</v>
      </c>
      <c r="BC36" s="7" t="s">
        <v>124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32">
        <v>0</v>
      </c>
      <c r="BK36" s="34" t="s">
        <v>124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35">
        <v>0</v>
      </c>
      <c r="BS36" s="34" t="s">
        <v>124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32">
        <v>0</v>
      </c>
      <c r="CA36" s="7" t="s">
        <v>124</v>
      </c>
      <c r="CB36" s="11">
        <f>CB37</f>
        <v>7.2</v>
      </c>
      <c r="CC36" s="32">
        <v>0</v>
      </c>
      <c r="CD36" s="7">
        <v>0</v>
      </c>
      <c r="CE36" s="11">
        <f>CE37</f>
        <v>5</v>
      </c>
      <c r="CF36" s="7">
        <v>0</v>
      </c>
      <c r="CG36" s="7">
        <v>0</v>
      </c>
      <c r="CH36" s="7">
        <v>0</v>
      </c>
      <c r="CI36" s="13" t="s">
        <v>124</v>
      </c>
      <c r="CJ36" s="7" t="s">
        <v>124</v>
      </c>
      <c r="CK36" s="31"/>
      <c r="CL36" s="63"/>
      <c r="CM36" s="55"/>
    </row>
    <row r="37" spans="1:91" s="12" customFormat="1" ht="47.25" x14ac:dyDescent="0.25">
      <c r="A37" s="19" t="s">
        <v>110</v>
      </c>
      <c r="B37" s="20" t="s">
        <v>111</v>
      </c>
      <c r="C37" s="21" t="s">
        <v>91</v>
      </c>
      <c r="D37" s="58">
        <v>7.21</v>
      </c>
      <c r="E37" s="59" t="s">
        <v>124</v>
      </c>
      <c r="F37" s="11">
        <v>7.21</v>
      </c>
      <c r="G37" s="11" t="s">
        <v>124</v>
      </c>
      <c r="H37" s="11" t="s">
        <v>124</v>
      </c>
      <c r="I37" s="11">
        <v>5</v>
      </c>
      <c r="J37" s="11"/>
      <c r="K37" s="11"/>
      <c r="L37" s="11" t="s">
        <v>124</v>
      </c>
      <c r="M37" s="11" t="s">
        <v>124</v>
      </c>
      <c r="N37" s="60" t="s">
        <v>124</v>
      </c>
      <c r="O37" s="59" t="s">
        <v>124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60">
        <v>0</v>
      </c>
      <c r="W37" s="59" t="s">
        <v>124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60">
        <v>0</v>
      </c>
      <c r="AE37" s="59" t="s">
        <v>124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60" t="s">
        <v>124</v>
      </c>
      <c r="AN37" s="55">
        <v>7.21</v>
      </c>
      <c r="AO37" s="11">
        <v>0</v>
      </c>
      <c r="AP37" s="11">
        <v>0</v>
      </c>
      <c r="AQ37" s="11">
        <v>5</v>
      </c>
      <c r="AR37" s="11">
        <v>0</v>
      </c>
      <c r="AS37" s="11">
        <v>0</v>
      </c>
      <c r="AT37" s="56">
        <v>0</v>
      </c>
      <c r="AU37" s="34" t="s">
        <v>124</v>
      </c>
      <c r="AV37" s="11">
        <f t="shared" si="4"/>
        <v>7.2</v>
      </c>
      <c r="AW37" s="11">
        <v>0</v>
      </c>
      <c r="AX37" s="11">
        <v>0</v>
      </c>
      <c r="AY37" s="11">
        <v>0</v>
      </c>
      <c r="AZ37" s="11">
        <v>0</v>
      </c>
      <c r="BA37" s="7">
        <f t="shared" si="0"/>
        <v>0</v>
      </c>
      <c r="BB37" s="60">
        <v>0</v>
      </c>
      <c r="BC37" s="7" t="s">
        <v>124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32">
        <v>0</v>
      </c>
      <c r="BK37" s="34" t="s">
        <v>124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35">
        <v>0</v>
      </c>
      <c r="BS37" s="34" t="s">
        <v>124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32">
        <v>0</v>
      </c>
      <c r="CA37" s="7" t="s">
        <v>124</v>
      </c>
      <c r="CB37" s="11">
        <f>CB38</f>
        <v>7.2</v>
      </c>
      <c r="CC37" s="32">
        <v>0</v>
      </c>
      <c r="CD37" s="7">
        <v>0</v>
      </c>
      <c r="CE37" s="11">
        <f>CE38</f>
        <v>5</v>
      </c>
      <c r="CF37" s="7">
        <v>0</v>
      </c>
      <c r="CG37" s="7">
        <v>0</v>
      </c>
      <c r="CH37" s="7">
        <v>0</v>
      </c>
      <c r="CI37" s="13" t="s">
        <v>124</v>
      </c>
      <c r="CJ37" s="7" t="s">
        <v>124</v>
      </c>
      <c r="CK37" s="31"/>
      <c r="CL37" s="63"/>
      <c r="CM37" s="55"/>
    </row>
    <row r="38" spans="1:91" ht="63" x14ac:dyDescent="0.25">
      <c r="A38" s="23" t="s">
        <v>151</v>
      </c>
      <c r="B38" s="25" t="s">
        <v>163</v>
      </c>
      <c r="C38" s="24" t="s">
        <v>152</v>
      </c>
      <c r="D38" s="38">
        <v>7.21</v>
      </c>
      <c r="E38" s="34" t="s">
        <v>124</v>
      </c>
      <c r="F38" s="7">
        <v>7.21</v>
      </c>
      <c r="G38" s="7" t="s">
        <v>124</v>
      </c>
      <c r="H38" s="7" t="s">
        <v>124</v>
      </c>
      <c r="I38" s="7">
        <v>5</v>
      </c>
      <c r="J38" s="7"/>
      <c r="K38" s="7"/>
      <c r="L38" s="7" t="s">
        <v>124</v>
      </c>
      <c r="M38" s="7" t="s">
        <v>124</v>
      </c>
      <c r="N38" s="35" t="s">
        <v>124</v>
      </c>
      <c r="O38" s="34" t="s">
        <v>124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5">
        <v>0</v>
      </c>
      <c r="W38" s="34" t="s">
        <v>124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35">
        <v>0</v>
      </c>
      <c r="AE38" s="34" t="s">
        <v>124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35" t="s">
        <v>124</v>
      </c>
      <c r="AN38" s="13">
        <v>7.21</v>
      </c>
      <c r="AO38" s="7">
        <v>0</v>
      </c>
      <c r="AP38" s="7">
        <v>0</v>
      </c>
      <c r="AQ38" s="7">
        <v>5</v>
      </c>
      <c r="AR38" s="7">
        <v>0</v>
      </c>
      <c r="AS38" s="7">
        <v>0</v>
      </c>
      <c r="AT38" s="32">
        <v>0</v>
      </c>
      <c r="AU38" s="34" t="s">
        <v>124</v>
      </c>
      <c r="AV38" s="11">
        <f t="shared" ref="AV38:AV43" si="5">BD38+BL38+BT38+CB38</f>
        <v>7.2</v>
      </c>
      <c r="AW38" s="7">
        <v>0</v>
      </c>
      <c r="AX38" s="7">
        <v>0</v>
      </c>
      <c r="AY38" s="7">
        <v>0</v>
      </c>
      <c r="AZ38" s="7">
        <v>0</v>
      </c>
      <c r="BA38" s="7">
        <f t="shared" ref="BA38:BA43" si="6">BI38+BQ38+BY38+CG38</f>
        <v>0</v>
      </c>
      <c r="BB38" s="35">
        <v>0</v>
      </c>
      <c r="BC38" s="7" t="s">
        <v>124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32">
        <v>0</v>
      </c>
      <c r="BK38" s="34" t="s">
        <v>124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35">
        <v>0</v>
      </c>
      <c r="BS38" s="34" t="s">
        <v>124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32">
        <v>0</v>
      </c>
      <c r="CA38" s="7" t="s">
        <v>124</v>
      </c>
      <c r="CB38" s="7">
        <v>7.2</v>
      </c>
      <c r="CC38" s="32">
        <v>0</v>
      </c>
      <c r="CD38" s="7">
        <v>0</v>
      </c>
      <c r="CE38" s="7">
        <v>5</v>
      </c>
      <c r="CF38" s="7">
        <v>0</v>
      </c>
      <c r="CG38" s="7">
        <v>0</v>
      </c>
      <c r="CH38" s="7">
        <v>0</v>
      </c>
      <c r="CI38" s="13" t="s">
        <v>124</v>
      </c>
      <c r="CJ38" s="7" t="s">
        <v>124</v>
      </c>
      <c r="CK38" s="31"/>
      <c r="CL38" s="64"/>
      <c r="CM38" s="13"/>
    </row>
    <row r="39" spans="1:91" s="12" customFormat="1" ht="63" x14ac:dyDescent="0.25">
      <c r="A39" s="19" t="s">
        <v>112</v>
      </c>
      <c r="B39" s="20" t="s">
        <v>113</v>
      </c>
      <c r="C39" s="21" t="s">
        <v>91</v>
      </c>
      <c r="D39" s="58">
        <v>16.510000000000002</v>
      </c>
      <c r="E39" s="59" t="s">
        <v>124</v>
      </c>
      <c r="F39" s="11">
        <v>16.510000000000002</v>
      </c>
      <c r="G39" s="11" t="s">
        <v>124</v>
      </c>
      <c r="H39" s="11" t="s">
        <v>124</v>
      </c>
      <c r="I39" s="11" t="s">
        <v>124</v>
      </c>
      <c r="J39" s="11"/>
      <c r="K39" s="11"/>
      <c r="L39" s="11" t="s">
        <v>124</v>
      </c>
      <c r="M39" s="11">
        <v>1014</v>
      </c>
      <c r="N39" s="60" t="s">
        <v>124</v>
      </c>
      <c r="O39" s="59" t="s">
        <v>124</v>
      </c>
      <c r="P39" s="11">
        <v>0.35</v>
      </c>
      <c r="Q39" s="11">
        <v>0</v>
      </c>
      <c r="R39" s="11">
        <v>0</v>
      </c>
      <c r="S39" s="11">
        <v>0</v>
      </c>
      <c r="T39" s="11">
        <v>0</v>
      </c>
      <c r="U39" s="11">
        <v>26</v>
      </c>
      <c r="V39" s="60">
        <v>0</v>
      </c>
      <c r="W39" s="59" t="s">
        <v>124</v>
      </c>
      <c r="X39" s="11">
        <v>2.8</v>
      </c>
      <c r="Y39" s="11">
        <v>0</v>
      </c>
      <c r="Z39" s="11">
        <v>0</v>
      </c>
      <c r="AA39" s="11">
        <v>0</v>
      </c>
      <c r="AB39" s="11">
        <v>0</v>
      </c>
      <c r="AC39" s="11">
        <v>150</v>
      </c>
      <c r="AD39" s="60">
        <v>0</v>
      </c>
      <c r="AE39" s="59" t="s">
        <v>124</v>
      </c>
      <c r="AF39" s="11">
        <v>6.68</v>
      </c>
      <c r="AG39" s="11">
        <v>0</v>
      </c>
      <c r="AH39" s="11">
        <v>0</v>
      </c>
      <c r="AI39" s="11">
        <v>0</v>
      </c>
      <c r="AJ39" s="11">
        <v>0</v>
      </c>
      <c r="AK39" s="11">
        <v>418</v>
      </c>
      <c r="AL39" s="11">
        <v>0</v>
      </c>
      <c r="AM39" s="60" t="s">
        <v>124</v>
      </c>
      <c r="AN39" s="55">
        <v>6.6800000000000024</v>
      </c>
      <c r="AO39" s="11">
        <v>0</v>
      </c>
      <c r="AP39" s="11">
        <v>0</v>
      </c>
      <c r="AQ39" s="11">
        <v>0</v>
      </c>
      <c r="AR39" s="11">
        <v>0</v>
      </c>
      <c r="AS39" s="11">
        <v>420</v>
      </c>
      <c r="AT39" s="56">
        <v>0</v>
      </c>
      <c r="AU39" s="34" t="s">
        <v>124</v>
      </c>
      <c r="AV39" s="11">
        <f t="shared" si="5"/>
        <v>12.990000000000002</v>
      </c>
      <c r="AW39" s="11">
        <v>0</v>
      </c>
      <c r="AX39" s="11">
        <v>0</v>
      </c>
      <c r="AY39" s="11">
        <v>0</v>
      </c>
      <c r="AZ39" s="11">
        <v>0</v>
      </c>
      <c r="BA39" s="11">
        <f t="shared" si="6"/>
        <v>381</v>
      </c>
      <c r="BB39" s="60">
        <v>0</v>
      </c>
      <c r="BC39" s="7" t="s">
        <v>124</v>
      </c>
      <c r="BD39" s="11">
        <f>BD40</f>
        <v>0.37</v>
      </c>
      <c r="BE39" s="7">
        <v>0</v>
      </c>
      <c r="BF39" s="7">
        <v>0</v>
      </c>
      <c r="BG39" s="7">
        <v>0</v>
      </c>
      <c r="BH39" s="7">
        <v>0</v>
      </c>
      <c r="BI39" s="11">
        <f>BI40</f>
        <v>37</v>
      </c>
      <c r="BJ39" s="32">
        <v>0</v>
      </c>
      <c r="BK39" s="34" t="s">
        <v>124</v>
      </c>
      <c r="BL39" s="11">
        <f>BL40</f>
        <v>2.83</v>
      </c>
      <c r="BM39" s="7">
        <v>0</v>
      </c>
      <c r="BN39" s="7">
        <v>0</v>
      </c>
      <c r="BO39" s="7">
        <v>0</v>
      </c>
      <c r="BP39" s="7">
        <v>0</v>
      </c>
      <c r="BQ39" s="11">
        <f>BQ40</f>
        <v>218</v>
      </c>
      <c r="BR39" s="35">
        <v>0</v>
      </c>
      <c r="BS39" s="34" t="s">
        <v>124</v>
      </c>
      <c r="BT39" s="11">
        <f>BT40</f>
        <v>0.08</v>
      </c>
      <c r="BU39" s="7">
        <v>0</v>
      </c>
      <c r="BV39" s="7">
        <v>0</v>
      </c>
      <c r="BW39" s="7">
        <v>0</v>
      </c>
      <c r="BX39" s="7">
        <v>0</v>
      </c>
      <c r="BY39" s="7">
        <f>BY40</f>
        <v>6</v>
      </c>
      <c r="BZ39" s="32">
        <v>0</v>
      </c>
      <c r="CA39" s="7" t="s">
        <v>124</v>
      </c>
      <c r="CB39" s="11">
        <f>CB40</f>
        <v>9.7100000000000009</v>
      </c>
      <c r="CC39" s="32">
        <v>0</v>
      </c>
      <c r="CD39" s="7">
        <v>0</v>
      </c>
      <c r="CE39" s="7">
        <v>0</v>
      </c>
      <c r="CF39" s="7">
        <v>0</v>
      </c>
      <c r="CG39" s="11">
        <f>CG40</f>
        <v>120</v>
      </c>
      <c r="CH39" s="7">
        <v>0</v>
      </c>
      <c r="CI39" s="13" t="s">
        <v>124</v>
      </c>
      <c r="CJ39" s="7" t="s">
        <v>124</v>
      </c>
      <c r="CK39" s="57"/>
      <c r="CL39" s="63"/>
      <c r="CM39" s="55"/>
    </row>
    <row r="40" spans="1:91" s="12" customFormat="1" ht="47.25" x14ac:dyDescent="0.25">
      <c r="A40" s="19" t="s">
        <v>114</v>
      </c>
      <c r="B40" s="20" t="s">
        <v>115</v>
      </c>
      <c r="C40" s="21" t="s">
        <v>91</v>
      </c>
      <c r="D40" s="58">
        <v>16.510000000000002</v>
      </c>
      <c r="E40" s="59" t="s">
        <v>124</v>
      </c>
      <c r="F40" s="11">
        <v>16.510000000000002</v>
      </c>
      <c r="G40" s="11" t="s">
        <v>124</v>
      </c>
      <c r="H40" s="11" t="s">
        <v>124</v>
      </c>
      <c r="I40" s="11" t="s">
        <v>124</v>
      </c>
      <c r="J40" s="11"/>
      <c r="K40" s="11"/>
      <c r="L40" s="11" t="s">
        <v>124</v>
      </c>
      <c r="M40" s="11">
        <v>1014</v>
      </c>
      <c r="N40" s="60" t="s">
        <v>124</v>
      </c>
      <c r="O40" s="59" t="s">
        <v>124</v>
      </c>
      <c r="P40" s="11">
        <v>0.35</v>
      </c>
      <c r="Q40" s="11">
        <v>0</v>
      </c>
      <c r="R40" s="11">
        <v>0</v>
      </c>
      <c r="S40" s="11">
        <v>0</v>
      </c>
      <c r="T40" s="11">
        <v>0</v>
      </c>
      <c r="U40" s="11">
        <v>26</v>
      </c>
      <c r="V40" s="60">
        <v>0</v>
      </c>
      <c r="W40" s="59" t="s">
        <v>124</v>
      </c>
      <c r="X40" s="11">
        <v>2.8</v>
      </c>
      <c r="Y40" s="11">
        <v>0</v>
      </c>
      <c r="Z40" s="11">
        <v>0</v>
      </c>
      <c r="AA40" s="11">
        <v>0</v>
      </c>
      <c r="AB40" s="11">
        <v>0</v>
      </c>
      <c r="AC40" s="11">
        <v>150</v>
      </c>
      <c r="AD40" s="60">
        <v>0</v>
      </c>
      <c r="AE40" s="59" t="s">
        <v>124</v>
      </c>
      <c r="AF40" s="11">
        <v>6.68</v>
      </c>
      <c r="AG40" s="11">
        <v>0</v>
      </c>
      <c r="AH40" s="11">
        <v>0</v>
      </c>
      <c r="AI40" s="11">
        <v>0</v>
      </c>
      <c r="AJ40" s="11">
        <v>0</v>
      </c>
      <c r="AK40" s="11">
        <v>418</v>
      </c>
      <c r="AL40" s="11">
        <v>0</v>
      </c>
      <c r="AM40" s="60" t="s">
        <v>124</v>
      </c>
      <c r="AN40" s="55">
        <v>6.6800000000000024</v>
      </c>
      <c r="AO40" s="11">
        <v>0</v>
      </c>
      <c r="AP40" s="11">
        <v>0</v>
      </c>
      <c r="AQ40" s="11">
        <v>0</v>
      </c>
      <c r="AR40" s="11">
        <v>0</v>
      </c>
      <c r="AS40" s="11">
        <v>420</v>
      </c>
      <c r="AT40" s="56">
        <v>0</v>
      </c>
      <c r="AU40" s="34" t="s">
        <v>124</v>
      </c>
      <c r="AV40" s="11">
        <f t="shared" si="5"/>
        <v>12.990000000000002</v>
      </c>
      <c r="AW40" s="11">
        <v>0</v>
      </c>
      <c r="AX40" s="11">
        <v>0</v>
      </c>
      <c r="AY40" s="11">
        <v>0</v>
      </c>
      <c r="AZ40" s="11">
        <v>0</v>
      </c>
      <c r="BA40" s="11">
        <f t="shared" si="6"/>
        <v>381</v>
      </c>
      <c r="BB40" s="60">
        <v>0</v>
      </c>
      <c r="BC40" s="7" t="s">
        <v>124</v>
      </c>
      <c r="BD40" s="11">
        <f>BD41</f>
        <v>0.37</v>
      </c>
      <c r="BE40" s="7">
        <v>0</v>
      </c>
      <c r="BF40" s="7">
        <v>0</v>
      </c>
      <c r="BG40" s="7">
        <v>0</v>
      </c>
      <c r="BH40" s="7">
        <v>0</v>
      </c>
      <c r="BI40" s="11">
        <f>BI41</f>
        <v>37</v>
      </c>
      <c r="BJ40" s="32">
        <v>0</v>
      </c>
      <c r="BK40" s="34" t="s">
        <v>124</v>
      </c>
      <c r="BL40" s="11">
        <f>BL41</f>
        <v>2.83</v>
      </c>
      <c r="BM40" s="7">
        <v>0</v>
      </c>
      <c r="BN40" s="7">
        <v>0</v>
      </c>
      <c r="BO40" s="7">
        <v>0</v>
      </c>
      <c r="BP40" s="7">
        <v>0</v>
      </c>
      <c r="BQ40" s="11">
        <f>BQ41</f>
        <v>218</v>
      </c>
      <c r="BR40" s="35">
        <v>0</v>
      </c>
      <c r="BS40" s="34" t="s">
        <v>124</v>
      </c>
      <c r="BT40" s="11">
        <f>BT41</f>
        <v>0.08</v>
      </c>
      <c r="BU40" s="7">
        <v>0</v>
      </c>
      <c r="BV40" s="7">
        <v>0</v>
      </c>
      <c r="BW40" s="7">
        <v>0</v>
      </c>
      <c r="BX40" s="7">
        <v>0</v>
      </c>
      <c r="BY40" s="7">
        <f>BY41</f>
        <v>6</v>
      </c>
      <c r="BZ40" s="32">
        <v>0</v>
      </c>
      <c r="CA40" s="7" t="s">
        <v>124</v>
      </c>
      <c r="CB40" s="11">
        <f>CB41</f>
        <v>9.7100000000000009</v>
      </c>
      <c r="CC40" s="32">
        <v>0</v>
      </c>
      <c r="CD40" s="7">
        <v>0</v>
      </c>
      <c r="CE40" s="7">
        <v>0</v>
      </c>
      <c r="CF40" s="7">
        <v>0</v>
      </c>
      <c r="CG40" s="11">
        <f>CG41</f>
        <v>120</v>
      </c>
      <c r="CH40" s="7">
        <v>0</v>
      </c>
      <c r="CI40" s="13" t="s">
        <v>124</v>
      </c>
      <c r="CJ40" s="7" t="s">
        <v>124</v>
      </c>
      <c r="CK40" s="57"/>
      <c r="CL40" s="63"/>
      <c r="CM40" s="55"/>
    </row>
    <row r="41" spans="1:91" ht="63" x14ac:dyDescent="0.25">
      <c r="A41" s="23" t="s">
        <v>116</v>
      </c>
      <c r="B41" s="23" t="s">
        <v>164</v>
      </c>
      <c r="C41" s="24" t="s">
        <v>153</v>
      </c>
      <c r="D41" s="38">
        <v>16.510000000000002</v>
      </c>
      <c r="E41" s="34" t="s">
        <v>124</v>
      </c>
      <c r="F41" s="7">
        <v>16.510000000000002</v>
      </c>
      <c r="G41" s="7" t="s">
        <v>124</v>
      </c>
      <c r="H41" s="7" t="s">
        <v>124</v>
      </c>
      <c r="I41" s="7" t="s">
        <v>124</v>
      </c>
      <c r="J41" s="7"/>
      <c r="K41" s="7"/>
      <c r="L41" s="7" t="s">
        <v>124</v>
      </c>
      <c r="M41" s="7">
        <v>1014</v>
      </c>
      <c r="N41" s="35">
        <v>1</v>
      </c>
      <c r="O41" s="34" t="s">
        <v>124</v>
      </c>
      <c r="P41" s="7">
        <v>0.35</v>
      </c>
      <c r="Q41" s="7">
        <v>0</v>
      </c>
      <c r="R41" s="7">
        <v>0</v>
      </c>
      <c r="S41" s="7">
        <v>0</v>
      </c>
      <c r="T41" s="7">
        <v>0</v>
      </c>
      <c r="U41" s="7">
        <v>26</v>
      </c>
      <c r="V41" s="35">
        <v>0</v>
      </c>
      <c r="W41" s="34" t="s">
        <v>124</v>
      </c>
      <c r="X41" s="7">
        <v>2.8</v>
      </c>
      <c r="Y41" s="7">
        <v>0</v>
      </c>
      <c r="Z41" s="7">
        <v>0</v>
      </c>
      <c r="AA41" s="7">
        <v>0</v>
      </c>
      <c r="AB41" s="7">
        <v>0</v>
      </c>
      <c r="AC41" s="7">
        <v>150</v>
      </c>
      <c r="AD41" s="35">
        <v>0</v>
      </c>
      <c r="AE41" s="34" t="s">
        <v>124</v>
      </c>
      <c r="AF41" s="7">
        <v>6.68</v>
      </c>
      <c r="AG41" s="7">
        <v>0</v>
      </c>
      <c r="AH41" s="7">
        <v>0</v>
      </c>
      <c r="AI41" s="7">
        <v>0</v>
      </c>
      <c r="AJ41" s="7">
        <v>0</v>
      </c>
      <c r="AK41" s="7">
        <v>418</v>
      </c>
      <c r="AL41" s="7">
        <v>0</v>
      </c>
      <c r="AM41" s="35" t="s">
        <v>124</v>
      </c>
      <c r="AN41" s="13">
        <v>6.6800000000000024</v>
      </c>
      <c r="AO41" s="7">
        <v>0</v>
      </c>
      <c r="AP41" s="7">
        <v>0</v>
      </c>
      <c r="AQ41" s="7">
        <v>0</v>
      </c>
      <c r="AR41" s="7">
        <v>0</v>
      </c>
      <c r="AS41" s="7">
        <v>420</v>
      </c>
      <c r="AT41" s="32">
        <v>0</v>
      </c>
      <c r="AU41" s="34" t="s">
        <v>124</v>
      </c>
      <c r="AV41" s="7">
        <f t="shared" si="5"/>
        <v>12.990000000000002</v>
      </c>
      <c r="AW41" s="7">
        <v>0</v>
      </c>
      <c r="AX41" s="7">
        <v>0</v>
      </c>
      <c r="AY41" s="7">
        <v>0</v>
      </c>
      <c r="AZ41" s="7">
        <v>0</v>
      </c>
      <c r="BA41" s="7">
        <f t="shared" si="6"/>
        <v>381</v>
      </c>
      <c r="BB41" s="35">
        <v>0</v>
      </c>
      <c r="BC41" s="7" t="s">
        <v>124</v>
      </c>
      <c r="BD41" s="7">
        <v>0.37</v>
      </c>
      <c r="BE41" s="7">
        <v>0</v>
      </c>
      <c r="BF41" s="7">
        <v>0</v>
      </c>
      <c r="BG41" s="7">
        <v>0</v>
      </c>
      <c r="BH41" s="7">
        <v>0</v>
      </c>
      <c r="BI41" s="7">
        <f>37</f>
        <v>37</v>
      </c>
      <c r="BJ41" s="32">
        <v>0</v>
      </c>
      <c r="BK41" s="34" t="s">
        <v>124</v>
      </c>
      <c r="BL41" s="7">
        <v>2.83</v>
      </c>
      <c r="BM41" s="7">
        <v>0</v>
      </c>
      <c r="BN41" s="7">
        <v>0</v>
      </c>
      <c r="BO41" s="7">
        <v>0</v>
      </c>
      <c r="BP41" s="7">
        <v>0</v>
      </c>
      <c r="BQ41" s="7">
        <f>68+150</f>
        <v>218</v>
      </c>
      <c r="BR41" s="35">
        <v>0</v>
      </c>
      <c r="BS41" s="34" t="s">
        <v>124</v>
      </c>
      <c r="BT41" s="7">
        <v>0.08</v>
      </c>
      <c r="BU41" s="7">
        <v>0</v>
      </c>
      <c r="BV41" s="7">
        <v>0</v>
      </c>
      <c r="BW41" s="7">
        <v>0</v>
      </c>
      <c r="BX41" s="7">
        <v>0</v>
      </c>
      <c r="BY41" s="7">
        <v>6</v>
      </c>
      <c r="BZ41" s="32">
        <v>0</v>
      </c>
      <c r="CA41" s="7" t="s">
        <v>124</v>
      </c>
      <c r="CB41" s="7">
        <v>9.7100000000000009</v>
      </c>
      <c r="CC41" s="32">
        <v>0</v>
      </c>
      <c r="CD41" s="7">
        <v>0</v>
      </c>
      <c r="CE41" s="7">
        <v>0</v>
      </c>
      <c r="CF41" s="7">
        <v>0</v>
      </c>
      <c r="CG41" s="7">
        <v>120</v>
      </c>
      <c r="CH41" s="7">
        <v>0</v>
      </c>
      <c r="CI41" s="13" t="s">
        <v>124</v>
      </c>
      <c r="CJ41" s="7" t="s">
        <v>124</v>
      </c>
      <c r="CK41" s="31"/>
      <c r="CL41" s="63"/>
      <c r="CM41" s="13"/>
    </row>
    <row r="42" spans="1:91" s="12" customFormat="1" ht="31.5" x14ac:dyDescent="0.25">
      <c r="A42" s="26" t="s">
        <v>117</v>
      </c>
      <c r="B42" s="27" t="s">
        <v>118</v>
      </c>
      <c r="C42" s="28" t="s">
        <v>91</v>
      </c>
      <c r="D42" s="58">
        <v>1.84</v>
      </c>
      <c r="E42" s="59" t="s">
        <v>124</v>
      </c>
      <c r="F42" s="11">
        <v>1.84</v>
      </c>
      <c r="G42" s="11" t="s">
        <v>124</v>
      </c>
      <c r="H42" s="11" t="s">
        <v>124</v>
      </c>
      <c r="I42" s="11" t="s">
        <v>124</v>
      </c>
      <c r="J42" s="11"/>
      <c r="K42" s="11"/>
      <c r="L42" s="11" t="s">
        <v>124</v>
      </c>
      <c r="M42" s="11" t="s">
        <v>124</v>
      </c>
      <c r="N42" s="60">
        <v>1</v>
      </c>
      <c r="O42" s="59" t="s">
        <v>124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60">
        <v>0</v>
      </c>
      <c r="W42" s="59" t="s">
        <v>124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60">
        <v>0</v>
      </c>
      <c r="AE42" s="59" t="s">
        <v>124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60" t="s">
        <v>124</v>
      </c>
      <c r="AN42" s="55">
        <v>1.84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56">
        <v>1</v>
      </c>
      <c r="AU42" s="34" t="s">
        <v>124</v>
      </c>
      <c r="AV42" s="11">
        <f t="shared" si="5"/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f t="shared" si="6"/>
        <v>0</v>
      </c>
      <c r="BB42" s="60">
        <v>0</v>
      </c>
      <c r="BC42" s="7" t="s">
        <v>124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32">
        <v>0</v>
      </c>
      <c r="BK42" s="34" t="s">
        <v>124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35">
        <v>0</v>
      </c>
      <c r="BS42" s="34" t="s">
        <v>124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32">
        <v>0</v>
      </c>
      <c r="CA42" s="7" t="s">
        <v>124</v>
      </c>
      <c r="CB42" s="11">
        <v>0</v>
      </c>
      <c r="CC42" s="32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13" t="s">
        <v>124</v>
      </c>
      <c r="CJ42" s="7" t="s">
        <v>124</v>
      </c>
      <c r="CK42" s="57"/>
      <c r="CL42" s="63"/>
      <c r="CM42" s="55"/>
    </row>
    <row r="43" spans="1:91" s="14" customFormat="1" ht="32.25" thickBot="1" x14ac:dyDescent="0.3">
      <c r="A43" s="45" t="s">
        <v>165</v>
      </c>
      <c r="B43" s="46" t="s">
        <v>166</v>
      </c>
      <c r="C43" s="47" t="s">
        <v>167</v>
      </c>
      <c r="D43" s="48">
        <v>1.84</v>
      </c>
      <c r="E43" s="49" t="s">
        <v>124</v>
      </c>
      <c r="F43" s="50">
        <v>1.84</v>
      </c>
      <c r="G43" s="50" t="s">
        <v>124</v>
      </c>
      <c r="H43" s="50" t="s">
        <v>124</v>
      </c>
      <c r="I43" s="50" t="s">
        <v>124</v>
      </c>
      <c r="J43" s="50"/>
      <c r="K43" s="50"/>
      <c r="L43" s="50" t="s">
        <v>124</v>
      </c>
      <c r="M43" s="50" t="s">
        <v>124</v>
      </c>
      <c r="N43" s="51">
        <v>1</v>
      </c>
      <c r="O43" s="49" t="s">
        <v>124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1">
        <v>0</v>
      </c>
      <c r="W43" s="49" t="s">
        <v>124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1">
        <v>0</v>
      </c>
      <c r="AE43" s="49" t="s">
        <v>124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1" t="s">
        <v>124</v>
      </c>
      <c r="AN43" s="37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44">
        <v>1</v>
      </c>
      <c r="AU43" s="36" t="s">
        <v>124</v>
      </c>
      <c r="AV43" s="11">
        <f t="shared" si="5"/>
        <v>0</v>
      </c>
      <c r="AW43" s="50">
        <v>0</v>
      </c>
      <c r="AX43" s="50">
        <v>0</v>
      </c>
      <c r="AY43" s="50">
        <v>0</v>
      </c>
      <c r="AZ43" s="50">
        <v>0</v>
      </c>
      <c r="BA43" s="11">
        <f t="shared" si="6"/>
        <v>0</v>
      </c>
      <c r="BB43" s="51">
        <v>0</v>
      </c>
      <c r="BC43" s="7" t="s">
        <v>124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68">
        <v>0</v>
      </c>
      <c r="BK43" s="36" t="s">
        <v>124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69">
        <v>0</v>
      </c>
      <c r="BS43" s="36" t="s">
        <v>124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132">
        <v>0</v>
      </c>
      <c r="CA43" s="7" t="s">
        <v>124</v>
      </c>
      <c r="CB43" s="30">
        <v>0</v>
      </c>
      <c r="CC43" s="30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134" t="s">
        <v>124</v>
      </c>
      <c r="CJ43" s="9" t="s">
        <v>124</v>
      </c>
      <c r="CK43" s="67"/>
      <c r="CL43" s="66"/>
      <c r="CM43" s="37"/>
    </row>
  </sheetData>
  <mergeCells count="33">
    <mergeCell ref="A2:CM10"/>
    <mergeCell ref="BJ1:BL1"/>
    <mergeCell ref="AU14:BB14"/>
    <mergeCell ref="X15:AD15"/>
    <mergeCell ref="AM14:AT14"/>
    <mergeCell ref="AN15:AT15"/>
    <mergeCell ref="CM12:CM16"/>
    <mergeCell ref="BC14:BJ14"/>
    <mergeCell ref="BK14:BR14"/>
    <mergeCell ref="BS14:BZ14"/>
    <mergeCell ref="BD15:BJ15"/>
    <mergeCell ref="BL15:BR15"/>
    <mergeCell ref="BT15:BZ15"/>
    <mergeCell ref="CB15:CG15"/>
    <mergeCell ref="A12:A16"/>
    <mergeCell ref="C12:C16"/>
    <mergeCell ref="D12:D16"/>
    <mergeCell ref="E14:M14"/>
    <mergeCell ref="O14:V14"/>
    <mergeCell ref="B12:B16"/>
    <mergeCell ref="F15:N15"/>
    <mergeCell ref="CK15:CL15"/>
    <mergeCell ref="CI12:CL14"/>
    <mergeCell ref="CI15:CJ15"/>
    <mergeCell ref="AV15:BB15"/>
    <mergeCell ref="AF15:AL15"/>
    <mergeCell ref="CA14:CH14"/>
    <mergeCell ref="E12:CH12"/>
    <mergeCell ref="AU13:CH13"/>
    <mergeCell ref="W14:AD14"/>
    <mergeCell ref="E13:AT13"/>
    <mergeCell ref="AE14:AK14"/>
    <mergeCell ref="P15:V15"/>
  </mergeCells>
  <pageMargins left="0.70866141732283472" right="0.70866141732283472" top="0.74803149606299213" bottom="0.74803149606299213" header="0.31496062992125984" footer="0.31496062992125984"/>
  <pageSetup paperSize="8" scale="42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2025-02-10T10:24:18Z</dcterms:modified>
</cp:coreProperties>
</file>